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NTIGUA\2. AÑO 2024\1. OBRAS\6. CANCHA CUBIERTA JUAN XXIII\3. PLANILLAS\PLANILLA 3\12. REPROGRAMACION\"/>
    </mc:Choice>
  </mc:AlternateContent>
  <xr:revisionPtr revIDLastSave="0" documentId="13_ncr:1_{FAC96768-54E5-4D2B-8A27-3BA844862F74}" xr6:coauthVersionLast="47" xr6:coauthVersionMax="47" xr10:uidLastSave="{00000000-0000-0000-0000-000000000000}"/>
  <bookViews>
    <workbookView xWindow="-108" yWindow="-108" windowWidth="23256" windowHeight="12456" xr2:uid="{30E21DD3-0D55-4C4E-BB30-66B7F6F7636E}"/>
  </bookViews>
  <sheets>
    <sheet name="HOJA 1" sheetId="1" r:id="rId1"/>
    <sheet name="Hoja2" sheetId="3" r:id="rId2"/>
  </sheets>
  <externalReferences>
    <externalReference r:id="rId3"/>
  </externalReferences>
  <definedNames>
    <definedName name="_xlnm.Print_Area" localSheetId="0">'HOJA 1'!$A$1:$T$103</definedName>
    <definedName name="RANGOS">'[1]29. CPC'!#REF!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O65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8" i="1"/>
  <c r="K50" i="1"/>
  <c r="G63" i="1"/>
  <c r="G64" i="1"/>
  <c r="G62" i="1"/>
  <c r="K51" i="1"/>
  <c r="K46" i="1"/>
  <c r="K47" i="1"/>
  <c r="K48" i="1"/>
  <c r="K45" i="1"/>
  <c r="K30" i="1"/>
  <c r="K31" i="1"/>
  <c r="K32" i="1"/>
  <c r="K29" i="1"/>
  <c r="K22" i="1"/>
  <c r="K23" i="1"/>
  <c r="K24" i="1"/>
  <c r="K21" i="1"/>
  <c r="G20" i="1"/>
  <c r="G19" i="1"/>
  <c r="G16" i="1"/>
  <c r="G17" i="1"/>
  <c r="G11" i="1"/>
  <c r="G12" i="1"/>
  <c r="G13" i="1"/>
  <c r="G14" i="1"/>
  <c r="G15" i="1"/>
  <c r="G10" i="1"/>
  <c r="G65" i="1" s="1"/>
  <c r="K8" i="1"/>
  <c r="K9" i="1"/>
  <c r="K11" i="1"/>
  <c r="K12" i="1"/>
  <c r="K13" i="1"/>
  <c r="K14" i="1"/>
  <c r="K15" i="1"/>
  <c r="K16" i="1"/>
  <c r="K17" i="1"/>
  <c r="K19" i="1"/>
  <c r="K20" i="1"/>
  <c r="K27" i="1"/>
  <c r="K28" i="1"/>
  <c r="K33" i="1"/>
  <c r="K34" i="1"/>
  <c r="K35" i="1"/>
  <c r="K36" i="1"/>
  <c r="K37" i="1"/>
  <c r="K38" i="1"/>
  <c r="K39" i="1"/>
  <c r="K40" i="1"/>
  <c r="K41" i="1"/>
  <c r="K42" i="1"/>
  <c r="K43" i="1"/>
  <c r="K44" i="1"/>
  <c r="K52" i="1"/>
  <c r="K53" i="1"/>
  <c r="K55" i="1"/>
  <c r="K56" i="1"/>
  <c r="K57" i="1"/>
  <c r="K58" i="1"/>
  <c r="K59" i="1"/>
  <c r="K60" i="1"/>
  <c r="K62" i="1"/>
  <c r="K63" i="1"/>
  <c r="K64" i="1"/>
  <c r="K10" i="1"/>
  <c r="K65" i="1" l="1"/>
  <c r="K66" i="1" s="1"/>
  <c r="G66" i="1"/>
  <c r="G67" i="1" l="1"/>
  <c r="O66" i="1"/>
  <c r="G68" i="1" l="1"/>
  <c r="K67" i="1"/>
  <c r="O67" i="1" l="1"/>
  <c r="O68" i="1" s="1"/>
  <c r="K68" i="1"/>
</calcChain>
</file>

<file path=xl/sharedStrings.xml><?xml version="1.0" encoding="utf-8"?>
<sst xmlns="http://schemas.openxmlformats.org/spreadsheetml/2006/main" count="144" uniqueCount="89">
  <si>
    <t>GOBIERNO AUTONOMO DESCENTRALIZADO MUNICIPAL DE TENA</t>
  </si>
  <si>
    <t>PERIODOS (MESES)</t>
  </si>
  <si>
    <t>RUBRO</t>
  </si>
  <si>
    <t>DESCRIPCION</t>
  </si>
  <si>
    <t>CANTIDAD</t>
  </si>
  <si>
    <t>P. UNITARIO</t>
  </si>
  <si>
    <t>TOTAL</t>
  </si>
  <si>
    <t>REPLANTEO Y NIVELACION</t>
  </si>
  <si>
    <t>INVERSION MENSUAL</t>
  </si>
  <si>
    <t>AVANCE MENSUAL (%)</t>
  </si>
  <si>
    <t>INVERSION ACUMULADA</t>
  </si>
  <si>
    <t>AVANCE ACUMULADO (%)</t>
  </si>
  <si>
    <t>FISCALIZADOR</t>
  </si>
  <si>
    <t>CONTRATISTA</t>
  </si>
  <si>
    <t>CRONOGRAMA REPROGRAMADO DE TRABAJOS</t>
  </si>
  <si>
    <t>MES 1</t>
  </si>
  <si>
    <t>PERÍODO 1</t>
  </si>
  <si>
    <t>M2</t>
  </si>
  <si>
    <t>U</t>
  </si>
  <si>
    <t>ML</t>
  </si>
  <si>
    <t>M3</t>
  </si>
  <si>
    <t>KG</t>
  </si>
  <si>
    <t>M</t>
  </si>
  <si>
    <t>MES 2</t>
  </si>
  <si>
    <t>ADMINISTRADOR</t>
  </si>
  <si>
    <t>OBRAS PRELIMINARES</t>
  </si>
  <si>
    <t>07/NOV/2024 HASTA 06/DIC/2024</t>
  </si>
  <si>
    <t xml:space="preserve">30 DIAS </t>
  </si>
  <si>
    <t>ESTRUCTURA</t>
  </si>
  <si>
    <t>ENLUCIDO VERTICAL PALETEADO</t>
  </si>
  <si>
    <t>TUBERIA PVC 160MM DESAGUE</t>
  </si>
  <si>
    <t>HORMIGON SIMPLEf'c=210 kg/cm2 EN CADENAS</t>
  </si>
  <si>
    <t>HORMIGON SIMPLE f'c=210 kg/cm2 EN COLUMNAS</t>
  </si>
  <si>
    <t>ACERO DE REFUERZO FY=4200 KG/CM2</t>
  </si>
  <si>
    <t>LETRERO DE OBRA 1.20*2.40m</t>
  </si>
  <si>
    <t>ING. HOLGUER H. CHAGCHA L.</t>
  </si>
  <si>
    <t>PERÍODO 2</t>
  </si>
  <si>
    <t>PERIODO 3</t>
  </si>
  <si>
    <t>MES 3</t>
  </si>
  <si>
    <t>CANCHA CUBIERTA</t>
  </si>
  <si>
    <t>ROTURA DE CONTRAPISO</t>
  </si>
  <si>
    <t>PICADO DE PISO</t>
  </si>
  <si>
    <t>EXCAVACION MANUAL DE PLINTOS Y CIMIENTOS</t>
  </si>
  <si>
    <t>DESALOJO DE MATERIAL CON VOLQUETA</t>
  </si>
  <si>
    <t>RETIRO Y REUBICACIÓN DE RESBALADERA</t>
  </si>
  <si>
    <t>TUBO ESTRUCTURAL REDONDO 2'' e=2 mm</t>
  </si>
  <si>
    <t>CUBIERTA ESTILPANEL PREPINTADA E=0.40 mm</t>
  </si>
  <si>
    <t>MASILLADO - ALISADO DE PISO</t>
  </si>
  <si>
    <t>EMPASTE DE PAREDES</t>
  </si>
  <si>
    <t>PINTURA ACRILICA PARA CANCHA</t>
  </si>
  <si>
    <t>SEÑALIZACION DE CANCHA DE BASKET E INDOR</t>
  </si>
  <si>
    <t>DESAGUE</t>
  </si>
  <si>
    <t>CANAL COLECTOR DE AA.LL</t>
  </si>
  <si>
    <t>BAJANTE DE AA.LL (PVC 160 mm)</t>
  </si>
  <si>
    <t>CAJA DE REVISION H=0.60-1.50M CON TAPA H.A.</t>
  </si>
  <si>
    <t>REJILLA METALICA PARA CUNETA (A= 0.30 m)</t>
  </si>
  <si>
    <t>GRADERIOS</t>
  </si>
  <si>
    <t>ESTRUCTURA Y ACABADOS</t>
  </si>
  <si>
    <t>MAMPOSTERIA DE BLOQUE e=10 cm</t>
  </si>
  <si>
    <t>HORMIGON SIMPLE EN LOSETA e = 10 cm</t>
  </si>
  <si>
    <t>MITIGACION AMBIENTAL Y SEGURIDAD EN OBRA</t>
  </si>
  <si>
    <t>SEÑALES PORTATILES (CONOS)</t>
  </si>
  <si>
    <t>RELLENO COMPACTADO CON MATERIAL DE MEJ</t>
  </si>
  <si>
    <t>HORMIGON SIMPLE f'c=140 kg/cm2 EN REPLANTIL</t>
  </si>
  <si>
    <t>HORMIGON SIMPLE f'c=210 kg/cm2 EN PLINTOS (IN</t>
  </si>
  <si>
    <t>HORMIGON CICLOPEO F´C=180KG/CM2 40% Y PIE</t>
  </si>
  <si>
    <t>CANASTILLA Y PLACA BASE METALICA DE ANCLA</t>
  </si>
  <si>
    <t>TUBERIA DE PETROLEO 3 1/2'' EN PORTICO (COR</t>
  </si>
  <si>
    <t>PERFIL ESTRUCTURAL TIPO G DE 150X50X15X3 M</t>
  </si>
  <si>
    <t>CONTRAPISO DE HORMIGON SIMPLE f´c=210kg/cm</t>
  </si>
  <si>
    <t>PINTURA ACRILICA SATINADA EXTERIOR E INTER</t>
  </si>
  <si>
    <t>HORMIGÓN ESTRUCTURAL EN CANAL F'C=210KG</t>
  </si>
  <si>
    <t>TUBERIA DE PETROLEO 3 1/2'' ESTRUCTURA GRA</t>
  </si>
  <si>
    <t>ESPOLVOREADO Y ALISADO DE LOSETA DE GRA</t>
  </si>
  <si>
    <t>ENLUCIDO EN ACERO ESTRUCTURAL ADOSADO</t>
  </si>
  <si>
    <t>CINTAS PLASTICAS DEMARCACION AREAS DE TR</t>
  </si>
  <si>
    <t>SEÑALES PREVENTIVAS - ROTULOS INFORMATIV</t>
  </si>
  <si>
    <r>
      <t>PROYECTO:“CONSTRUCCIÓN DE LA CUBIERTA DE LA UEFM JUAN XXIII DE LA CIUDAD DE TENA, PROVINCIA DE NAPO "
UBICACIÓN:</t>
    </r>
    <r>
      <rPr>
        <sz val="12"/>
        <rFont val="Arial"/>
        <family val="2"/>
      </rPr>
      <t xml:space="preserve"> CIUDAD DE TENA</t>
    </r>
  </si>
  <si>
    <t>PLAZO TOTAL: 90 DIAS</t>
  </si>
  <si>
    <t>ING. BERNARDO V. USCA Z.</t>
  </si>
  <si>
    <t>07/DIC/2024 HASTA 05/ENE/2025</t>
  </si>
  <si>
    <t>06/ENE/2025 HASTA 23/ENE/2025</t>
  </si>
  <si>
    <t xml:space="preserve">18 DIAS </t>
  </si>
  <si>
    <t xml:space="preserve">12 DIAS </t>
  </si>
  <si>
    <t>24/ENE/2025 HASTA 08/MAY/2025</t>
  </si>
  <si>
    <t>09/MAY/2025 HASTA 20/MAY/2025</t>
  </si>
  <si>
    <t xml:space="preserve">105 DIAS </t>
  </si>
  <si>
    <t>SUSPENSION  DE PLAZO</t>
  </si>
  <si>
    <t>ING. ANGELA G. SÁNCHEZ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</si>
</sst>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"/>
    <numFmt numFmtId="165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0" xfId="1" applyAlignment="1">
      <alignment horizontal="left" vertical="center" wrapText="1"/>
    </xf>
    <xf numFmtId="165" fontId="0" fillId="0" borderId="0" xfId="0" applyNumberFormat="1"/>
    <xf numFmtId="165" fontId="0" fillId="2" borderId="0" xfId="0" applyNumberFormat="1" applyFill="1"/>
    <xf numFmtId="164" fontId="5" fillId="0" borderId="2" xfId="1" applyNumberFormat="1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49" fontId="4" fillId="0" borderId="22" xfId="1" applyNumberFormat="1" applyFont="1" applyBorder="1" applyAlignment="1">
      <alignment horizontal="center" vertical="center"/>
    </xf>
    <xf numFmtId="49" fontId="5" fillId="0" borderId="27" xfId="1" applyNumberFormat="1" applyFont="1" applyBorder="1" applyAlignment="1">
      <alignment horizontal="center" vertical="center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/>
      <protection locked="0"/>
    </xf>
    <xf numFmtId="164" fontId="1" fillId="0" borderId="23" xfId="1" applyNumberFormat="1" applyBorder="1" applyAlignment="1" applyProtection="1">
      <alignment vertical="center" shrinkToFit="1"/>
      <protection hidden="1"/>
    </xf>
    <xf numFmtId="164" fontId="8" fillId="0" borderId="23" xfId="0" applyNumberFormat="1" applyFont="1" applyBorder="1" applyProtection="1">
      <protection locked="0"/>
    </xf>
    <xf numFmtId="164" fontId="8" fillId="0" borderId="23" xfId="0" applyNumberFormat="1" applyFont="1" applyBorder="1" applyAlignment="1" applyProtection="1">
      <alignment horizontal="right"/>
      <protection locked="0"/>
    </xf>
    <xf numFmtId="0" fontId="1" fillId="0" borderId="22" xfId="1" applyBorder="1" applyAlignment="1">
      <alignment horizontal="center" vertical="center"/>
    </xf>
    <xf numFmtId="0" fontId="1" fillId="0" borderId="23" xfId="1" applyBorder="1"/>
    <xf numFmtId="0" fontId="5" fillId="0" borderId="23" xfId="1" applyFont="1" applyBorder="1" applyAlignment="1">
      <alignment horizontal="center" vertical="center" wrapText="1"/>
    </xf>
    <xf numFmtId="0" fontId="1" fillId="0" borderId="23" xfId="1" applyBorder="1" applyAlignment="1">
      <alignment vertical="center"/>
    </xf>
    <xf numFmtId="0" fontId="5" fillId="0" borderId="23" xfId="1" applyFont="1" applyBorder="1" applyAlignment="1">
      <alignment vertical="center"/>
    </xf>
    <xf numFmtId="0" fontId="1" fillId="0" borderId="31" xfId="1" applyBorder="1" applyAlignment="1">
      <alignment horizontal="center" vertical="center"/>
    </xf>
    <xf numFmtId="0" fontId="5" fillId="0" borderId="32" xfId="1" applyFont="1" applyBorder="1" applyAlignment="1">
      <alignment horizontal="left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vertical="center"/>
    </xf>
    <xf numFmtId="0" fontId="0" fillId="3" borderId="0" xfId="0" applyFill="1"/>
    <xf numFmtId="0" fontId="5" fillId="0" borderId="2" xfId="1" applyFont="1" applyBorder="1" applyAlignment="1">
      <alignment horizontal="left" vertical="center" wrapText="1"/>
    </xf>
    <xf numFmtId="0" fontId="1" fillId="0" borderId="23" xfId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164" fontId="1" fillId="0" borderId="0" xfId="1" applyNumberFormat="1" applyAlignment="1">
      <alignment horizontal="center" vertical="center" wrapText="1"/>
    </xf>
    <xf numFmtId="164" fontId="9" fillId="0" borderId="0" xfId="0" applyNumberFormat="1" applyFont="1" applyAlignment="1" applyProtection="1">
      <alignment horizontal="center" vertical="center" wrapText="1" shrinkToFit="1"/>
      <protection hidden="1"/>
    </xf>
    <xf numFmtId="164" fontId="9" fillId="0" borderId="0" xfId="0" applyNumberFormat="1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horizontal="center" vertical="center" wrapText="1"/>
      <protection locked="0"/>
    </xf>
    <xf numFmtId="164" fontId="1" fillId="0" borderId="0" xfId="1" applyNumberFormat="1" applyAlignment="1" applyProtection="1">
      <alignment vertical="center" shrinkToFit="1"/>
      <protection hidden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164" fontId="1" fillId="0" borderId="0" xfId="1" applyNumberFormat="1"/>
    <xf numFmtId="0" fontId="0" fillId="2" borderId="0" xfId="0" applyFill="1"/>
    <xf numFmtId="165" fontId="0" fillId="4" borderId="0" xfId="0" applyNumberFormat="1" applyFill="1"/>
    <xf numFmtId="0" fontId="0" fillId="4" borderId="0" xfId="0" applyFill="1"/>
    <xf numFmtId="164" fontId="6" fillId="0" borderId="12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13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14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16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17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18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5" xfId="1" applyNumberFormat="1" applyFont="1" applyBorder="1" applyAlignment="1" applyProtection="1">
      <alignment horizontal="center"/>
      <protection locked="0"/>
    </xf>
    <xf numFmtId="164" fontId="6" fillId="0" borderId="28" xfId="1" applyNumberFormat="1" applyFont="1" applyBorder="1" applyAlignment="1" applyProtection="1">
      <alignment horizontal="center"/>
      <protection locked="0"/>
    </xf>
    <xf numFmtId="0" fontId="2" fillId="0" borderId="22" xfId="1" applyFont="1" applyBorder="1" applyAlignment="1">
      <alignment vertical="top" wrapText="1" shrinkToFit="1"/>
    </xf>
    <xf numFmtId="0" fontId="12" fillId="0" borderId="0" xfId="0" applyFont="1" applyAlignment="1">
      <alignment vertical="top" wrapText="1" shrinkToFit="1"/>
    </xf>
    <xf numFmtId="0" fontId="12" fillId="0" borderId="23" xfId="0" applyFont="1" applyBorder="1" applyAlignment="1">
      <alignment vertical="top" wrapText="1" shrinkToFit="1"/>
    </xf>
    <xf numFmtId="49" fontId="5" fillId="0" borderId="25" xfId="1" applyNumberFormat="1" applyFont="1" applyBorder="1" applyAlignment="1">
      <alignment horizontal="center" vertical="center"/>
    </xf>
    <xf numFmtId="49" fontId="5" fillId="0" borderId="27" xfId="1" applyNumberFormat="1" applyFont="1" applyBorder="1" applyAlignment="1">
      <alignment horizontal="center" vertical="center"/>
    </xf>
    <xf numFmtId="49" fontId="5" fillId="0" borderId="29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 applyProtection="1">
      <alignment horizontal="center"/>
      <protection locked="0"/>
    </xf>
    <xf numFmtId="164" fontId="9" fillId="0" borderId="6" xfId="1" applyNumberFormat="1" applyFont="1" applyBorder="1" applyAlignment="1" applyProtection="1">
      <alignment horizontal="center"/>
      <protection locked="0"/>
    </xf>
    <xf numFmtId="164" fontId="9" fillId="0" borderId="8" xfId="1" applyNumberFormat="1" applyFont="1" applyBorder="1" applyAlignment="1" applyProtection="1">
      <alignment horizontal="center"/>
      <protection locked="0"/>
    </xf>
    <xf numFmtId="164" fontId="6" fillId="0" borderId="5" xfId="1" applyNumberFormat="1" applyFont="1" applyBorder="1" applyAlignment="1" applyProtection="1">
      <alignment horizontal="center" vertical="center" wrapText="1"/>
      <protection locked="0"/>
    </xf>
    <xf numFmtId="164" fontId="6" fillId="0" borderId="5" xfId="1" applyNumberFormat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/>
    </xf>
    <xf numFmtId="164" fontId="9" fillId="0" borderId="10" xfId="1" applyNumberFormat="1" applyFont="1" applyBorder="1" applyAlignment="1">
      <alignment horizontal="center"/>
    </xf>
    <xf numFmtId="164" fontId="9" fillId="0" borderId="11" xfId="1" applyNumberFormat="1" applyFont="1" applyBorder="1" applyAlignment="1">
      <alignment horizontal="center"/>
    </xf>
    <xf numFmtId="164" fontId="9" fillId="0" borderId="26" xfId="1" applyNumberFormat="1" applyFont="1" applyBorder="1" applyAlignment="1" applyProtection="1">
      <alignment horizontal="center"/>
      <protection locked="0"/>
    </xf>
    <xf numFmtId="164" fontId="6" fillId="0" borderId="39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8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2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4" xfId="0" applyNumberFormat="1" applyFont="1" applyBorder="1" applyAlignment="1" applyProtection="1">
      <alignment horizontal="center" vertical="center" wrapText="1" shrinkToFit="1"/>
      <protection locked="0"/>
    </xf>
    <xf numFmtId="0" fontId="5" fillId="0" borderId="0" xfId="1" applyFont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164" fontId="5" fillId="0" borderId="6" xfId="1" applyNumberFormat="1" applyFont="1" applyBorder="1" applyAlignment="1" applyProtection="1">
      <alignment horizontal="center" vertical="center" shrinkToFit="1"/>
      <protection hidden="1"/>
    </xf>
    <xf numFmtId="164" fontId="5" fillId="0" borderId="26" xfId="1" applyNumberFormat="1" applyFont="1" applyBorder="1" applyAlignment="1" applyProtection="1">
      <alignment horizontal="center" vertical="center" shrinkToFit="1"/>
      <protection hidden="1"/>
    </xf>
    <xf numFmtId="164" fontId="5" fillId="0" borderId="0" xfId="1" applyNumberFormat="1" applyFont="1" applyAlignment="1" applyProtection="1">
      <alignment horizontal="center" vertical="center" shrinkToFit="1"/>
      <protection hidden="1"/>
    </xf>
    <xf numFmtId="164" fontId="5" fillId="0" borderId="23" xfId="1" applyNumberFormat="1" applyFont="1" applyBorder="1" applyAlignment="1" applyProtection="1">
      <alignment horizontal="center" vertical="center" shrinkToFit="1"/>
      <protection hidden="1"/>
    </xf>
    <xf numFmtId="49" fontId="13" fillId="0" borderId="19" xfId="1" applyNumberFormat="1" applyFont="1" applyBorder="1" applyAlignment="1">
      <alignment horizontal="left" vertical="center"/>
    </xf>
    <xf numFmtId="49" fontId="13" fillId="0" borderId="20" xfId="1" applyNumberFormat="1" applyFont="1" applyBorder="1" applyAlignment="1">
      <alignment horizontal="left" vertical="center"/>
    </xf>
    <xf numFmtId="49" fontId="13" fillId="0" borderId="21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center"/>
    </xf>
    <xf numFmtId="164" fontId="3" fillId="0" borderId="24" xfId="1" applyNumberFormat="1" applyFont="1" applyBorder="1" applyAlignment="1">
      <alignment horizontal="center"/>
    </xf>
    <xf numFmtId="49" fontId="5" fillId="0" borderId="34" xfId="0" applyNumberFormat="1" applyFont="1" applyBorder="1" applyAlignment="1" applyProtection="1">
      <alignment horizontal="left" vertical="center"/>
      <protection locked="0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49" fontId="5" fillId="0" borderId="22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1" fillId="0" borderId="0" xfId="1" applyAlignment="1">
      <alignment horizontal="center" vertical="center"/>
    </xf>
    <xf numFmtId="0" fontId="1" fillId="0" borderId="23" xfId="1" applyBorder="1" applyAlignment="1">
      <alignment horizontal="center" vertical="center"/>
    </xf>
    <xf numFmtId="164" fontId="6" fillId="0" borderId="36" xfId="1" applyNumberFormat="1" applyFont="1" applyBorder="1" applyAlignment="1">
      <alignment horizontal="center" vertical="center" wrapText="1"/>
    </xf>
    <xf numFmtId="164" fontId="6" fillId="0" borderId="35" xfId="1" applyNumberFormat="1" applyFont="1" applyBorder="1" applyAlignment="1">
      <alignment horizontal="center" vertical="center" wrapText="1"/>
    </xf>
    <xf numFmtId="164" fontId="6" fillId="0" borderId="37" xfId="1" applyNumberFormat="1" applyFont="1" applyBorder="1" applyAlignment="1">
      <alignment horizontal="center" vertical="center" wrapText="1"/>
    </xf>
    <xf numFmtId="164" fontId="9" fillId="0" borderId="36" xfId="1" applyNumberFormat="1" applyFont="1" applyBorder="1" applyAlignment="1">
      <alignment horizontal="center"/>
    </xf>
    <xf numFmtId="164" fontId="9" fillId="0" borderId="35" xfId="1" applyNumberFormat="1" applyFont="1" applyBorder="1" applyAlignment="1">
      <alignment horizontal="center"/>
    </xf>
    <xf numFmtId="164" fontId="9" fillId="0" borderId="37" xfId="1" applyNumberFormat="1" applyFont="1" applyBorder="1" applyAlignment="1">
      <alignment horizontal="center"/>
    </xf>
    <xf numFmtId="164" fontId="6" fillId="0" borderId="7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6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26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5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6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1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7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3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9" xfId="0" applyNumberFormat="1" applyFont="1" applyBorder="1" applyAlignment="1" applyProtection="1">
      <alignment horizontal="center" vertical="center" wrapText="1" shrinkToFit="1"/>
      <protection locked="0"/>
    </xf>
    <xf numFmtId="164" fontId="14" fillId="0" borderId="7" xfId="0" applyNumberFormat="1" applyFont="1" applyBorder="1" applyAlignment="1" applyProtection="1">
      <alignment horizontal="center" vertical="center" textRotation="255" wrapText="1" shrinkToFit="1"/>
      <protection locked="0"/>
    </xf>
    <xf numFmtId="164" fontId="14" fillId="0" borderId="8" xfId="0" applyNumberFormat="1" applyFont="1" applyBorder="1" applyAlignment="1" applyProtection="1">
      <alignment horizontal="center" vertical="center" textRotation="255" wrapText="1" shrinkToFit="1"/>
      <protection locked="0"/>
    </xf>
    <xf numFmtId="164" fontId="14" fillId="0" borderId="50" xfId="0" applyNumberFormat="1" applyFont="1" applyBorder="1" applyAlignment="1" applyProtection="1">
      <alignment horizontal="center" vertical="center" textRotation="255" wrapText="1" shrinkToFit="1"/>
      <protection locked="0"/>
    </xf>
    <xf numFmtId="164" fontId="14" fillId="0" borderId="51" xfId="0" applyNumberFormat="1" applyFont="1" applyBorder="1" applyAlignment="1" applyProtection="1">
      <alignment horizontal="center" vertical="center" textRotation="255" wrapText="1" shrinkToFit="1"/>
      <protection locked="0"/>
    </xf>
    <xf numFmtId="164" fontId="14" fillId="0" borderId="9" xfId="0" applyNumberFormat="1" applyFont="1" applyBorder="1" applyAlignment="1" applyProtection="1">
      <alignment horizontal="center" vertical="center" textRotation="255" wrapText="1" shrinkToFit="1"/>
      <protection locked="0"/>
    </xf>
    <xf numFmtId="164" fontId="14" fillId="0" borderId="11" xfId="0" applyNumberFormat="1" applyFont="1" applyBorder="1" applyAlignment="1" applyProtection="1">
      <alignment horizontal="center" vertical="center" textRotation="255" wrapText="1" shrinkToFit="1"/>
      <protection locked="0"/>
    </xf>
    <xf numFmtId="0" fontId="1" fillId="0" borderId="0" xfId="1" applyAlignment="1">
      <alignment horizontal="center" vertical="center" wrapText="1"/>
    </xf>
    <xf numFmtId="164" fontId="6" fillId="0" borderId="38" xfId="0" applyNumberFormat="1" applyFont="1" applyBorder="1" applyAlignment="1" applyProtection="1">
      <alignment horizontal="center" vertical="center" wrapText="1" shrinkToFit="1"/>
      <protection locked="0"/>
    </xf>
    <xf numFmtId="164" fontId="6" fillId="0" borderId="40" xfId="0" applyNumberFormat="1" applyFont="1" applyBorder="1" applyAlignment="1" applyProtection="1">
      <alignment horizontal="center" vertical="center" wrapText="1" shrinkToFit="1"/>
      <protection locked="0"/>
    </xf>
  </cellXfs>
  <cellStyles count="2">
    <cellStyle name="Normal" xfId="0" builtinId="0"/>
    <cellStyle name="Normal 2" xfId="1" xr:uid="{8A195050-4E93-4268-B1B8-A8E524052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UNIS%20V10\PUNIS%20V10.xlsm" TargetMode="External"/><Relationship Id="rId1" Type="http://schemas.openxmlformats.org/officeDocument/2006/relationships/externalLinkPath" Target="file:///C:\PUNIS%20V10\PUNIS%20V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LISTA DE DIRECTORIOS"/>
      <sheetName val="2.MENU"/>
      <sheetName val="3.DATOS"/>
      <sheetName val="4.LISTA DE RUBROS"/>
      <sheetName val="5.ANALISIS DE PRECIOS"/>
      <sheetName val="6.COPIAR PRESUPUESTO"/>
      <sheetName val="7.COPIAR PRESUPUESTO 2"/>
      <sheetName val="8.COPIAR ANALISIS"/>
      <sheetName val="9.DESCRIPCION"/>
      <sheetName val="10.LISTA DE MAT.-EQUIPO-M.O"/>
      <sheetName val="11.SIMBOLOS"/>
      <sheetName val="12.FORMULA"/>
      <sheetName val="13.CUADRILLA"/>
      <sheetName val="14.PRESUPUESTO"/>
      <sheetName val="15.COPIAR PROYECTO DESDE APU"/>
      <sheetName val="16.IMP.ANALISIS"/>
      <sheetName val="17.CORREGIR"/>
      <sheetName val="18.CRONOGRAMA"/>
      <sheetName val="19.BUSCAR"/>
      <sheetName val="20.CI"/>
      <sheetName val="21.BUSQUEDA"/>
      <sheetName val="22.CRONO TOTAL"/>
      <sheetName val="ANALISIS DE PUNIS"/>
      <sheetName val="24.CANT. COSTO"/>
      <sheetName val="VER"/>
      <sheetName val="HOJA 1"/>
      <sheetName val="CRONO EQ-MO"/>
      <sheetName val="28. VAE"/>
      <sheetName val="29. CPC"/>
      <sheetName val="30. MOBRA"/>
      <sheetName val="Hoja2"/>
      <sheetName val="31"/>
      <sheetName val="32. L"/>
      <sheetName val="INCIDENCIAS"/>
      <sheetName val="PUNIS V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9967C-A0E7-4326-9A07-AD6F6A4921F6}">
  <sheetPr codeName="Hoja29"/>
  <dimension ref="A1:V103"/>
  <sheetViews>
    <sheetView showGridLines="0" showZeros="0" tabSelected="1" view="pageBreakPreview" zoomScale="90" zoomScaleNormal="90" zoomScaleSheetLayoutView="90" workbookViewId="0">
      <selection activeCell="V6" sqref="V6"/>
    </sheetView>
  </sheetViews>
  <sheetFormatPr baseColWidth="10" defaultColWidth="11.44140625" defaultRowHeight="13.2" x14ac:dyDescent="0.25"/>
  <cols>
    <col min="1" max="1" width="8.109375" style="2" customWidth="1"/>
    <col min="2" max="2" width="56.33203125" style="8" customWidth="1"/>
    <col min="3" max="6" width="13.77734375" style="3" customWidth="1"/>
    <col min="7" max="14" width="3.6640625" style="3" customWidth="1"/>
    <col min="15" max="19" width="6.77734375" style="3" customWidth="1"/>
    <col min="20" max="20" width="6.77734375" style="1" customWidth="1"/>
    <col min="21" max="119" width="11.44140625" style="1" customWidth="1"/>
    <col min="120" max="249" width="3.6640625" style="1" customWidth="1"/>
    <col min="250" max="16384" width="11.44140625" style="1"/>
  </cols>
  <sheetData>
    <row r="1" spans="1:22" ht="17.399999999999999" x14ac:dyDescent="0.25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4"/>
    </row>
    <row r="2" spans="1:22" ht="50.1" customHeight="1" x14ac:dyDescent="0.25">
      <c r="A2" s="58" t="s">
        <v>77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</row>
    <row r="3" spans="1:22" ht="15.6" x14ac:dyDescent="0.25">
      <c r="A3" s="13">
        <v>1560000270001</v>
      </c>
      <c r="B3" s="33" t="s">
        <v>14</v>
      </c>
      <c r="C3" s="34"/>
      <c r="D3" s="35"/>
      <c r="E3" s="35"/>
      <c r="F3" s="35"/>
      <c r="G3" s="95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6"/>
    </row>
    <row r="4" spans="1:22" ht="15" customHeight="1" x14ac:dyDescent="0.25">
      <c r="A4" s="61" t="s">
        <v>2</v>
      </c>
      <c r="B4" s="64" t="s">
        <v>3</v>
      </c>
      <c r="C4" s="67" t="s">
        <v>4</v>
      </c>
      <c r="D4" s="67" t="s">
        <v>4</v>
      </c>
      <c r="E4" s="70" t="s">
        <v>5</v>
      </c>
      <c r="F4" s="70" t="s">
        <v>6</v>
      </c>
      <c r="G4" s="73" t="s">
        <v>16</v>
      </c>
      <c r="H4" s="74"/>
      <c r="I4" s="74"/>
      <c r="J4" s="75"/>
      <c r="K4" s="73" t="s">
        <v>36</v>
      </c>
      <c r="L4" s="74"/>
      <c r="M4" s="74"/>
      <c r="N4" s="75"/>
      <c r="O4" s="73" t="s">
        <v>37</v>
      </c>
      <c r="P4" s="74"/>
      <c r="Q4" s="74"/>
      <c r="R4" s="74"/>
      <c r="S4" s="74"/>
      <c r="T4" s="81"/>
    </row>
    <row r="5" spans="1:22" ht="15" customHeight="1" x14ac:dyDescent="0.25">
      <c r="A5" s="62"/>
      <c r="B5" s="65"/>
      <c r="C5" s="68"/>
      <c r="D5" s="68"/>
      <c r="E5" s="71"/>
      <c r="F5" s="71"/>
      <c r="G5" s="76" t="s">
        <v>15</v>
      </c>
      <c r="H5" s="76"/>
      <c r="I5" s="76"/>
      <c r="J5" s="76"/>
      <c r="K5" s="76" t="s">
        <v>23</v>
      </c>
      <c r="L5" s="76"/>
      <c r="M5" s="76"/>
      <c r="N5" s="76"/>
      <c r="O5" s="56" t="s">
        <v>38</v>
      </c>
      <c r="P5" s="56"/>
      <c r="Q5" s="56"/>
      <c r="R5" s="56"/>
      <c r="S5" s="56"/>
      <c r="T5" s="57"/>
    </row>
    <row r="6" spans="1:22" ht="39" customHeight="1" x14ac:dyDescent="0.25">
      <c r="A6" s="62"/>
      <c r="B6" s="65"/>
      <c r="C6" s="68"/>
      <c r="D6" s="68"/>
      <c r="E6" s="71"/>
      <c r="F6" s="71"/>
      <c r="G6" s="77" t="s">
        <v>26</v>
      </c>
      <c r="H6" s="77"/>
      <c r="I6" s="77"/>
      <c r="J6" s="77"/>
      <c r="K6" s="77" t="s">
        <v>80</v>
      </c>
      <c r="L6" s="77"/>
      <c r="M6" s="77"/>
      <c r="N6" s="77"/>
      <c r="O6" s="103" t="s">
        <v>81</v>
      </c>
      <c r="P6" s="104"/>
      <c r="Q6" s="103" t="s">
        <v>84</v>
      </c>
      <c r="R6" s="104"/>
      <c r="S6" s="103" t="s">
        <v>85</v>
      </c>
      <c r="T6" s="105"/>
    </row>
    <row r="7" spans="1:22" ht="14.4" customHeight="1" x14ac:dyDescent="0.25">
      <c r="A7" s="63"/>
      <c r="B7" s="66"/>
      <c r="C7" s="69"/>
      <c r="D7" s="69"/>
      <c r="E7" s="72"/>
      <c r="F7" s="72"/>
      <c r="G7" s="78" t="s">
        <v>27</v>
      </c>
      <c r="H7" s="79"/>
      <c r="I7" s="79"/>
      <c r="J7" s="80"/>
      <c r="K7" s="78" t="s">
        <v>27</v>
      </c>
      <c r="L7" s="79"/>
      <c r="M7" s="79"/>
      <c r="N7" s="80"/>
      <c r="O7" s="106" t="s">
        <v>82</v>
      </c>
      <c r="P7" s="107"/>
      <c r="Q7" s="106" t="s">
        <v>86</v>
      </c>
      <c r="R7" s="107"/>
      <c r="S7" s="106" t="s">
        <v>83</v>
      </c>
      <c r="T7" s="108"/>
    </row>
    <row r="8" spans="1:22" ht="14.4" customHeight="1" x14ac:dyDescent="0.25">
      <c r="A8" s="14"/>
      <c r="B8" s="31" t="s">
        <v>39</v>
      </c>
      <c r="C8" s="11"/>
      <c r="D8" s="11"/>
      <c r="E8" s="11"/>
      <c r="F8" s="11"/>
      <c r="G8" s="50"/>
      <c r="H8" s="51"/>
      <c r="I8" s="51"/>
      <c r="J8" s="52"/>
      <c r="K8" s="50">
        <f t="shared" ref="K8:K9" si="0">J8</f>
        <v>0</v>
      </c>
      <c r="L8" s="51"/>
      <c r="M8" s="51"/>
      <c r="N8" s="52"/>
      <c r="O8" s="109"/>
      <c r="P8" s="110"/>
      <c r="Q8" s="118" t="s">
        <v>87</v>
      </c>
      <c r="R8" s="119"/>
      <c r="S8" s="110"/>
      <c r="T8" s="111"/>
      <c r="V8" s="46">
        <f>O8</f>
        <v>0</v>
      </c>
    </row>
    <row r="9" spans="1:22" ht="15" customHeight="1" x14ac:dyDescent="0.25">
      <c r="A9" s="15"/>
      <c r="B9" s="6" t="s">
        <v>25</v>
      </c>
      <c r="C9" s="5"/>
      <c r="D9" s="4"/>
      <c r="E9" s="4"/>
      <c r="F9" s="4"/>
      <c r="G9" s="50"/>
      <c r="H9" s="51"/>
      <c r="I9" s="51"/>
      <c r="J9" s="52"/>
      <c r="K9" s="50">
        <f t="shared" si="0"/>
        <v>0</v>
      </c>
      <c r="L9" s="51"/>
      <c r="M9" s="51"/>
      <c r="N9" s="52"/>
      <c r="O9" s="112"/>
      <c r="P9" s="113"/>
      <c r="Q9" s="120"/>
      <c r="R9" s="121"/>
      <c r="S9" s="114"/>
      <c r="T9" s="115"/>
      <c r="V9" s="46">
        <f t="shared" ref="V9:V23" si="1">O9</f>
        <v>0</v>
      </c>
    </row>
    <row r="10" spans="1:22" ht="15" customHeight="1" x14ac:dyDescent="0.25">
      <c r="A10" s="16">
        <v>1</v>
      </c>
      <c r="B10" s="7" t="s">
        <v>7</v>
      </c>
      <c r="C10" s="5" t="s">
        <v>17</v>
      </c>
      <c r="D10" s="5">
        <v>826.88</v>
      </c>
      <c r="E10" s="5">
        <v>1.1000000000000001</v>
      </c>
      <c r="F10" s="5">
        <v>909.57</v>
      </c>
      <c r="G10" s="50">
        <f>F10</f>
        <v>909.57</v>
      </c>
      <c r="H10" s="51"/>
      <c r="I10" s="51"/>
      <c r="J10" s="52"/>
      <c r="K10" s="50">
        <f>J10</f>
        <v>0</v>
      </c>
      <c r="L10" s="51"/>
      <c r="M10" s="51"/>
      <c r="N10" s="52"/>
      <c r="O10" s="84"/>
      <c r="P10" s="85"/>
      <c r="Q10" s="120"/>
      <c r="R10" s="121"/>
      <c r="S10" s="82"/>
      <c r="T10" s="83"/>
      <c r="V10" s="46">
        <f t="shared" si="1"/>
        <v>0</v>
      </c>
    </row>
    <row r="11" spans="1:22" ht="15" customHeight="1" x14ac:dyDescent="0.25">
      <c r="A11" s="16">
        <v>2</v>
      </c>
      <c r="B11" s="7" t="s">
        <v>40</v>
      </c>
      <c r="C11" s="5" t="s">
        <v>17</v>
      </c>
      <c r="D11" s="5">
        <v>76.2</v>
      </c>
      <c r="E11" s="5">
        <v>4.34</v>
      </c>
      <c r="F11" s="5">
        <v>330.71</v>
      </c>
      <c r="G11" s="50">
        <f t="shared" ref="G11:G17" si="2">F11</f>
        <v>330.71</v>
      </c>
      <c r="H11" s="51"/>
      <c r="I11" s="51"/>
      <c r="J11" s="52"/>
      <c r="K11" s="50">
        <f t="shared" ref="K11:K64" si="3">J11</f>
        <v>0</v>
      </c>
      <c r="L11" s="51"/>
      <c r="M11" s="51"/>
      <c r="N11" s="52"/>
      <c r="O11" s="84"/>
      <c r="P11" s="85"/>
      <c r="Q11" s="120"/>
      <c r="R11" s="121"/>
      <c r="S11" s="82"/>
      <c r="T11" s="83"/>
      <c r="V11" s="46">
        <f t="shared" si="1"/>
        <v>0</v>
      </c>
    </row>
    <row r="12" spans="1:22" ht="15" customHeight="1" x14ac:dyDescent="0.25">
      <c r="A12" s="16">
        <v>3</v>
      </c>
      <c r="B12" s="7" t="s">
        <v>41</v>
      </c>
      <c r="C12" s="5" t="s">
        <v>17</v>
      </c>
      <c r="D12" s="5">
        <v>826.88</v>
      </c>
      <c r="E12" s="5">
        <v>2.2999999999999998</v>
      </c>
      <c r="F12" s="5">
        <v>1901.82</v>
      </c>
      <c r="G12" s="50">
        <f t="shared" si="2"/>
        <v>1901.82</v>
      </c>
      <c r="H12" s="51"/>
      <c r="I12" s="51"/>
      <c r="J12" s="52"/>
      <c r="K12" s="50">
        <f t="shared" si="3"/>
        <v>0</v>
      </c>
      <c r="L12" s="51"/>
      <c r="M12" s="51"/>
      <c r="N12" s="52"/>
      <c r="O12" s="84"/>
      <c r="P12" s="85"/>
      <c r="Q12" s="120"/>
      <c r="R12" s="121"/>
      <c r="S12" s="82"/>
      <c r="T12" s="83"/>
      <c r="V12" s="46">
        <f t="shared" si="1"/>
        <v>0</v>
      </c>
    </row>
    <row r="13" spans="1:22" ht="15" customHeight="1" x14ac:dyDescent="0.25">
      <c r="A13" s="16">
        <v>4</v>
      </c>
      <c r="B13" s="7" t="s">
        <v>42</v>
      </c>
      <c r="C13" s="5" t="s">
        <v>20</v>
      </c>
      <c r="D13" s="5">
        <v>87.6</v>
      </c>
      <c r="E13" s="5">
        <v>7.54</v>
      </c>
      <c r="F13" s="5">
        <v>660.5</v>
      </c>
      <c r="G13" s="50">
        <f t="shared" si="2"/>
        <v>660.5</v>
      </c>
      <c r="H13" s="51"/>
      <c r="I13" s="51"/>
      <c r="J13" s="52"/>
      <c r="K13" s="50">
        <f t="shared" si="3"/>
        <v>0</v>
      </c>
      <c r="L13" s="51"/>
      <c r="M13" s="51"/>
      <c r="N13" s="52"/>
      <c r="O13" s="84"/>
      <c r="P13" s="85"/>
      <c r="Q13" s="120"/>
      <c r="R13" s="121"/>
      <c r="S13" s="82"/>
      <c r="T13" s="83"/>
      <c r="V13" s="46">
        <f t="shared" si="1"/>
        <v>0</v>
      </c>
    </row>
    <row r="14" spans="1:22" ht="15" customHeight="1" x14ac:dyDescent="0.25">
      <c r="A14" s="16">
        <v>5</v>
      </c>
      <c r="B14" s="7" t="s">
        <v>43</v>
      </c>
      <c r="C14" s="5" t="s">
        <v>20</v>
      </c>
      <c r="D14" s="5">
        <v>87.6</v>
      </c>
      <c r="E14" s="5">
        <v>6.31</v>
      </c>
      <c r="F14" s="5">
        <v>552.76</v>
      </c>
      <c r="G14" s="50">
        <f t="shared" si="2"/>
        <v>552.76</v>
      </c>
      <c r="H14" s="51"/>
      <c r="I14" s="51"/>
      <c r="J14" s="52"/>
      <c r="K14" s="50">
        <f t="shared" si="3"/>
        <v>0</v>
      </c>
      <c r="L14" s="51"/>
      <c r="M14" s="51"/>
      <c r="N14" s="52"/>
      <c r="O14" s="84"/>
      <c r="P14" s="85"/>
      <c r="Q14" s="120"/>
      <c r="R14" s="121"/>
      <c r="S14" s="82"/>
      <c r="T14" s="83"/>
      <c r="V14" s="46">
        <f t="shared" si="1"/>
        <v>0</v>
      </c>
    </row>
    <row r="15" spans="1:22" ht="15" customHeight="1" x14ac:dyDescent="0.25">
      <c r="A15" s="16">
        <v>6</v>
      </c>
      <c r="B15" s="7" t="s">
        <v>44</v>
      </c>
      <c r="C15" s="5" t="s">
        <v>18</v>
      </c>
      <c r="D15" s="5">
        <v>1</v>
      </c>
      <c r="E15" s="5">
        <v>23.8</v>
      </c>
      <c r="F15" s="5">
        <v>23.8</v>
      </c>
      <c r="G15" s="50">
        <f t="shared" si="2"/>
        <v>23.8</v>
      </c>
      <c r="H15" s="51"/>
      <c r="I15" s="51"/>
      <c r="J15" s="52"/>
      <c r="K15" s="50">
        <f t="shared" si="3"/>
        <v>0</v>
      </c>
      <c r="L15" s="51"/>
      <c r="M15" s="51"/>
      <c r="N15" s="52"/>
      <c r="O15" s="84"/>
      <c r="P15" s="85"/>
      <c r="Q15" s="120"/>
      <c r="R15" s="121"/>
      <c r="S15" s="82"/>
      <c r="T15" s="83"/>
      <c r="V15" s="46">
        <f t="shared" si="1"/>
        <v>0</v>
      </c>
    </row>
    <row r="16" spans="1:22" ht="15" customHeight="1" x14ac:dyDescent="0.25">
      <c r="A16" s="16"/>
      <c r="B16" s="6" t="s">
        <v>28</v>
      </c>
      <c r="C16" s="5"/>
      <c r="D16" s="5"/>
      <c r="E16" s="5"/>
      <c r="F16" s="5"/>
      <c r="G16" s="50">
        <f>F16</f>
        <v>0</v>
      </c>
      <c r="H16" s="51"/>
      <c r="I16" s="51"/>
      <c r="J16" s="52"/>
      <c r="K16" s="50">
        <f t="shared" si="3"/>
        <v>0</v>
      </c>
      <c r="L16" s="51"/>
      <c r="M16" s="51"/>
      <c r="N16" s="52"/>
      <c r="O16" s="84"/>
      <c r="P16" s="85"/>
      <c r="Q16" s="120"/>
      <c r="R16" s="121"/>
      <c r="S16" s="82"/>
      <c r="T16" s="83"/>
      <c r="V16" s="46">
        <f t="shared" si="1"/>
        <v>0</v>
      </c>
    </row>
    <row r="17" spans="1:22" ht="15" customHeight="1" x14ac:dyDescent="0.25">
      <c r="A17" s="16">
        <v>7</v>
      </c>
      <c r="B17" s="7" t="s">
        <v>62</v>
      </c>
      <c r="C17" s="5" t="s">
        <v>20</v>
      </c>
      <c r="D17" s="5">
        <v>52.55</v>
      </c>
      <c r="E17" s="5">
        <v>16.73</v>
      </c>
      <c r="F17" s="5">
        <v>879.16</v>
      </c>
      <c r="G17" s="50">
        <f t="shared" si="2"/>
        <v>879.16</v>
      </c>
      <c r="H17" s="51"/>
      <c r="I17" s="51"/>
      <c r="J17" s="52"/>
      <c r="K17" s="50">
        <f t="shared" si="3"/>
        <v>0</v>
      </c>
      <c r="L17" s="51"/>
      <c r="M17" s="51"/>
      <c r="N17" s="52"/>
      <c r="O17" s="84"/>
      <c r="P17" s="85"/>
      <c r="Q17" s="120"/>
      <c r="R17" s="121"/>
      <c r="S17" s="82"/>
      <c r="T17" s="83"/>
      <c r="V17" s="46">
        <f t="shared" si="1"/>
        <v>0</v>
      </c>
    </row>
    <row r="18" spans="1:22" ht="15" customHeight="1" x14ac:dyDescent="0.25">
      <c r="A18" s="16">
        <v>8</v>
      </c>
      <c r="B18" s="7" t="s">
        <v>33</v>
      </c>
      <c r="C18" s="5" t="s">
        <v>21</v>
      </c>
      <c r="D18" s="5">
        <v>4463.05</v>
      </c>
      <c r="E18" s="5">
        <v>2.2999999999999998</v>
      </c>
      <c r="F18" s="5">
        <v>10265.02</v>
      </c>
      <c r="G18" s="50">
        <v>7185.51</v>
      </c>
      <c r="H18" s="51"/>
      <c r="I18" s="51"/>
      <c r="J18" s="52"/>
      <c r="K18" s="50">
        <v>3079.51</v>
      </c>
      <c r="L18" s="51"/>
      <c r="M18" s="51"/>
      <c r="N18" s="52"/>
      <c r="O18" s="84"/>
      <c r="P18" s="85"/>
      <c r="Q18" s="120"/>
      <c r="R18" s="121"/>
      <c r="S18" s="82"/>
      <c r="T18" s="83"/>
      <c r="V18" s="46">
        <f t="shared" si="1"/>
        <v>0</v>
      </c>
    </row>
    <row r="19" spans="1:22" ht="15" customHeight="1" x14ac:dyDescent="0.25">
      <c r="A19" s="16">
        <v>9</v>
      </c>
      <c r="B19" s="7" t="s">
        <v>63</v>
      </c>
      <c r="C19" s="5" t="s">
        <v>20</v>
      </c>
      <c r="D19" s="5">
        <v>3.36</v>
      </c>
      <c r="E19" s="5">
        <v>119.59</v>
      </c>
      <c r="F19" s="5">
        <v>401.82</v>
      </c>
      <c r="G19" s="50">
        <f>F19</f>
        <v>401.82</v>
      </c>
      <c r="H19" s="51"/>
      <c r="I19" s="51"/>
      <c r="J19" s="52"/>
      <c r="K19" s="50">
        <f t="shared" si="3"/>
        <v>0</v>
      </c>
      <c r="L19" s="51"/>
      <c r="M19" s="51"/>
      <c r="N19" s="52"/>
      <c r="O19" s="84"/>
      <c r="P19" s="85"/>
      <c r="Q19" s="120"/>
      <c r="R19" s="121"/>
      <c r="S19" s="82"/>
      <c r="T19" s="83"/>
      <c r="V19" s="46">
        <f t="shared" si="1"/>
        <v>0</v>
      </c>
    </row>
    <row r="20" spans="1:22" ht="15" customHeight="1" x14ac:dyDescent="0.25">
      <c r="A20" s="16">
        <v>10</v>
      </c>
      <c r="B20" s="7" t="s">
        <v>64</v>
      </c>
      <c r="C20" s="5" t="s">
        <v>20</v>
      </c>
      <c r="D20" s="5">
        <v>10.08</v>
      </c>
      <c r="E20" s="5">
        <v>146.96</v>
      </c>
      <c r="F20" s="5">
        <v>1481.36</v>
      </c>
      <c r="G20" s="50">
        <f t="shared" ref="G20" si="4">F20</f>
        <v>1481.36</v>
      </c>
      <c r="H20" s="51"/>
      <c r="I20" s="51"/>
      <c r="J20" s="52"/>
      <c r="K20" s="50">
        <f t="shared" si="3"/>
        <v>0</v>
      </c>
      <c r="L20" s="51"/>
      <c r="M20" s="51"/>
      <c r="N20" s="52"/>
      <c r="O20" s="84"/>
      <c r="P20" s="85"/>
      <c r="Q20" s="120"/>
      <c r="R20" s="121"/>
      <c r="S20" s="82"/>
      <c r="T20" s="83"/>
      <c r="V20" s="46">
        <f t="shared" si="1"/>
        <v>0</v>
      </c>
    </row>
    <row r="21" spans="1:22" ht="15" customHeight="1" x14ac:dyDescent="0.25">
      <c r="A21" s="16">
        <v>11</v>
      </c>
      <c r="B21" s="7" t="s">
        <v>65</v>
      </c>
      <c r="C21" s="5" t="s">
        <v>20</v>
      </c>
      <c r="D21" s="5">
        <v>14.33</v>
      </c>
      <c r="E21" s="5">
        <v>150.83000000000001</v>
      </c>
      <c r="F21" s="5">
        <v>2161.39</v>
      </c>
      <c r="G21" s="50"/>
      <c r="H21" s="51"/>
      <c r="I21" s="51"/>
      <c r="J21" s="52"/>
      <c r="K21" s="50">
        <f>F21</f>
        <v>2161.39</v>
      </c>
      <c r="L21" s="51"/>
      <c r="M21" s="51"/>
      <c r="N21" s="52"/>
      <c r="O21" s="84"/>
      <c r="P21" s="85"/>
      <c r="Q21" s="120"/>
      <c r="R21" s="121"/>
      <c r="S21" s="82"/>
      <c r="T21" s="83"/>
      <c r="V21" s="46">
        <f t="shared" si="1"/>
        <v>0</v>
      </c>
    </row>
    <row r="22" spans="1:22" ht="15" customHeight="1" x14ac:dyDescent="0.25">
      <c r="A22" s="16">
        <v>12</v>
      </c>
      <c r="B22" s="7" t="s">
        <v>31</v>
      </c>
      <c r="C22" s="5" t="s">
        <v>20</v>
      </c>
      <c r="D22" s="5">
        <v>13.5</v>
      </c>
      <c r="E22" s="5">
        <v>158.63999999999999</v>
      </c>
      <c r="F22" s="5">
        <v>2141.64</v>
      </c>
      <c r="G22" s="50"/>
      <c r="H22" s="51"/>
      <c r="I22" s="51"/>
      <c r="J22" s="52"/>
      <c r="K22" s="50">
        <f t="shared" ref="K22:K24" si="5">F22</f>
        <v>2141.64</v>
      </c>
      <c r="L22" s="51"/>
      <c r="M22" s="51"/>
      <c r="N22" s="52"/>
      <c r="O22" s="84"/>
      <c r="P22" s="85"/>
      <c r="Q22" s="120"/>
      <c r="R22" s="121"/>
      <c r="S22" s="82"/>
      <c r="T22" s="83"/>
      <c r="V22" s="46">
        <f t="shared" si="1"/>
        <v>0</v>
      </c>
    </row>
    <row r="23" spans="1:22" ht="15" customHeight="1" x14ac:dyDescent="0.25">
      <c r="A23" s="16">
        <v>13</v>
      </c>
      <c r="B23" s="7" t="s">
        <v>32</v>
      </c>
      <c r="C23" s="5" t="s">
        <v>20</v>
      </c>
      <c r="D23" s="5">
        <v>6.38</v>
      </c>
      <c r="E23" s="5">
        <v>177.88</v>
      </c>
      <c r="F23" s="5">
        <v>1134.8699999999999</v>
      </c>
      <c r="G23" s="50"/>
      <c r="H23" s="51"/>
      <c r="I23" s="51"/>
      <c r="J23" s="52"/>
      <c r="K23" s="50">
        <f t="shared" si="5"/>
        <v>1134.8699999999999</v>
      </c>
      <c r="L23" s="51"/>
      <c r="M23" s="51"/>
      <c r="N23" s="52"/>
      <c r="O23" s="84"/>
      <c r="P23" s="85"/>
      <c r="Q23" s="120"/>
      <c r="R23" s="121"/>
      <c r="S23" s="82"/>
      <c r="T23" s="83"/>
      <c r="V23" s="46">
        <f t="shared" si="1"/>
        <v>0</v>
      </c>
    </row>
    <row r="24" spans="1:22" ht="15" customHeight="1" x14ac:dyDescent="0.25">
      <c r="A24" s="16">
        <v>14</v>
      </c>
      <c r="B24" s="7" t="s">
        <v>66</v>
      </c>
      <c r="C24" s="5" t="s">
        <v>18</v>
      </c>
      <c r="D24" s="5">
        <v>14</v>
      </c>
      <c r="E24" s="5">
        <v>87.88</v>
      </c>
      <c r="F24" s="5">
        <v>1230.32</v>
      </c>
      <c r="G24" s="50"/>
      <c r="H24" s="51"/>
      <c r="I24" s="51"/>
      <c r="J24" s="52"/>
      <c r="K24" s="50">
        <f t="shared" si="5"/>
        <v>1230.32</v>
      </c>
      <c r="L24" s="51"/>
      <c r="M24" s="51"/>
      <c r="N24" s="52"/>
      <c r="O24" s="84"/>
      <c r="P24" s="85"/>
      <c r="Q24" s="120"/>
      <c r="R24" s="121"/>
      <c r="S24" s="82"/>
      <c r="T24" s="83"/>
      <c r="V24" s="46"/>
    </row>
    <row r="25" spans="1:22" ht="15" customHeight="1" x14ac:dyDescent="0.25">
      <c r="A25" s="16">
        <v>15</v>
      </c>
      <c r="B25" s="7" t="s">
        <v>67</v>
      </c>
      <c r="C25" s="5" t="s">
        <v>19</v>
      </c>
      <c r="D25" s="5">
        <v>748.19</v>
      </c>
      <c r="E25" s="5">
        <v>15.44</v>
      </c>
      <c r="F25" s="5">
        <v>11552.05</v>
      </c>
      <c r="G25" s="50">
        <v>3465.62</v>
      </c>
      <c r="H25" s="51"/>
      <c r="I25" s="51"/>
      <c r="J25" s="52"/>
      <c r="K25" s="50">
        <v>6931.23</v>
      </c>
      <c r="L25" s="51"/>
      <c r="M25" s="51"/>
      <c r="N25" s="52"/>
      <c r="O25" s="84">
        <v>1155.2</v>
      </c>
      <c r="P25" s="85"/>
      <c r="Q25" s="120"/>
      <c r="R25" s="121"/>
      <c r="S25" s="82"/>
      <c r="T25" s="83"/>
      <c r="V25" s="46"/>
    </row>
    <row r="26" spans="1:22" ht="15" customHeight="1" x14ac:dyDescent="0.25">
      <c r="A26" s="16">
        <v>16</v>
      </c>
      <c r="B26" s="7" t="s">
        <v>45</v>
      </c>
      <c r="C26" s="5" t="s">
        <v>21</v>
      </c>
      <c r="D26" s="5">
        <v>1842.01</v>
      </c>
      <c r="E26" s="5">
        <v>3.13</v>
      </c>
      <c r="F26" s="5">
        <v>5765.49</v>
      </c>
      <c r="G26" s="50">
        <v>1729.65</v>
      </c>
      <c r="H26" s="51"/>
      <c r="I26" s="51"/>
      <c r="J26" s="52"/>
      <c r="K26" s="50">
        <v>3459.29</v>
      </c>
      <c r="L26" s="51"/>
      <c r="M26" s="51"/>
      <c r="N26" s="52"/>
      <c r="O26" s="84">
        <v>576.54999999999995</v>
      </c>
      <c r="P26" s="85"/>
      <c r="Q26" s="120"/>
      <c r="R26" s="121"/>
      <c r="S26" s="82"/>
      <c r="T26" s="83"/>
      <c r="V26" s="46"/>
    </row>
    <row r="27" spans="1:22" ht="15" customHeight="1" x14ac:dyDescent="0.25">
      <c r="A27" s="16">
        <v>17</v>
      </c>
      <c r="B27" s="7" t="s">
        <v>68</v>
      </c>
      <c r="C27" s="5" t="s">
        <v>21</v>
      </c>
      <c r="D27" s="5">
        <v>6235.1</v>
      </c>
      <c r="E27" s="5">
        <v>3.41</v>
      </c>
      <c r="F27" s="5">
        <v>21261.69</v>
      </c>
      <c r="G27" s="50"/>
      <c r="H27" s="51"/>
      <c r="I27" s="51"/>
      <c r="J27" s="52"/>
      <c r="K27" s="50">
        <f t="shared" si="3"/>
        <v>0</v>
      </c>
      <c r="L27" s="51"/>
      <c r="M27" s="51"/>
      <c r="N27" s="52"/>
      <c r="O27" s="84">
        <v>21261.69</v>
      </c>
      <c r="P27" s="85"/>
      <c r="Q27" s="120"/>
      <c r="R27" s="121"/>
      <c r="S27" s="82"/>
      <c r="T27" s="83"/>
      <c r="V27" s="46"/>
    </row>
    <row r="28" spans="1:22" ht="15" customHeight="1" x14ac:dyDescent="0.25">
      <c r="A28" s="16">
        <v>18</v>
      </c>
      <c r="B28" s="7" t="s">
        <v>46</v>
      </c>
      <c r="C28" s="5" t="s">
        <v>17</v>
      </c>
      <c r="D28" s="5">
        <v>1017.57</v>
      </c>
      <c r="E28" s="5">
        <v>12.52</v>
      </c>
      <c r="F28" s="5">
        <v>12739.98</v>
      </c>
      <c r="G28" s="50"/>
      <c r="H28" s="51"/>
      <c r="I28" s="51"/>
      <c r="J28" s="52"/>
      <c r="K28" s="50">
        <f t="shared" si="3"/>
        <v>0</v>
      </c>
      <c r="L28" s="51"/>
      <c r="M28" s="51"/>
      <c r="N28" s="52"/>
      <c r="O28" s="84">
        <v>12739.98</v>
      </c>
      <c r="P28" s="85"/>
      <c r="Q28" s="120"/>
      <c r="R28" s="121"/>
      <c r="S28" s="82"/>
      <c r="T28" s="83"/>
      <c r="V28" s="46"/>
    </row>
    <row r="29" spans="1:22" ht="15" customHeight="1" x14ac:dyDescent="0.25">
      <c r="A29" s="16">
        <v>19</v>
      </c>
      <c r="B29" s="7" t="s">
        <v>69</v>
      </c>
      <c r="C29" s="5" t="s">
        <v>17</v>
      </c>
      <c r="D29" s="5">
        <v>40.450000000000003</v>
      </c>
      <c r="E29" s="5">
        <v>25.85</v>
      </c>
      <c r="F29" s="5">
        <v>1045.6300000000001</v>
      </c>
      <c r="G29" s="50"/>
      <c r="H29" s="51"/>
      <c r="I29" s="51"/>
      <c r="J29" s="52"/>
      <c r="K29" s="50">
        <f>F29</f>
        <v>1045.6300000000001</v>
      </c>
      <c r="L29" s="51"/>
      <c r="M29" s="51"/>
      <c r="N29" s="52"/>
      <c r="O29" s="84"/>
      <c r="P29" s="85"/>
      <c r="Q29" s="120"/>
      <c r="R29" s="121"/>
      <c r="S29" s="82"/>
      <c r="T29" s="83"/>
      <c r="V29" s="46"/>
    </row>
    <row r="30" spans="1:22" ht="15" customHeight="1" x14ac:dyDescent="0.25">
      <c r="A30" s="16">
        <v>20</v>
      </c>
      <c r="B30" s="7" t="s">
        <v>47</v>
      </c>
      <c r="C30" s="5" t="s">
        <v>17</v>
      </c>
      <c r="D30" s="5">
        <v>867.33</v>
      </c>
      <c r="E30" s="5">
        <v>7.85</v>
      </c>
      <c r="F30" s="5">
        <v>6808.54</v>
      </c>
      <c r="G30" s="50"/>
      <c r="H30" s="51"/>
      <c r="I30" s="51"/>
      <c r="J30" s="52"/>
      <c r="K30" s="50">
        <f t="shared" ref="K30:K32" si="6">F30</f>
        <v>6808.54</v>
      </c>
      <c r="L30" s="51"/>
      <c r="M30" s="51"/>
      <c r="N30" s="52"/>
      <c r="O30" s="84"/>
      <c r="P30" s="85"/>
      <c r="Q30" s="120"/>
      <c r="R30" s="121"/>
      <c r="S30" s="82"/>
      <c r="T30" s="83"/>
      <c r="V30" s="46"/>
    </row>
    <row r="31" spans="1:22" ht="15" customHeight="1" x14ac:dyDescent="0.25">
      <c r="A31" s="16">
        <v>21</v>
      </c>
      <c r="B31" s="7" t="s">
        <v>29</v>
      </c>
      <c r="C31" s="5" t="s">
        <v>17</v>
      </c>
      <c r="D31" s="5">
        <v>28</v>
      </c>
      <c r="E31" s="5">
        <v>6.7</v>
      </c>
      <c r="F31" s="5">
        <v>187.6</v>
      </c>
      <c r="G31" s="50"/>
      <c r="H31" s="51"/>
      <c r="I31" s="51"/>
      <c r="J31" s="52"/>
      <c r="K31" s="50">
        <f t="shared" si="6"/>
        <v>187.6</v>
      </c>
      <c r="L31" s="51"/>
      <c r="M31" s="51"/>
      <c r="N31" s="52"/>
      <c r="O31" s="84"/>
      <c r="P31" s="85"/>
      <c r="Q31" s="120"/>
      <c r="R31" s="121"/>
      <c r="S31" s="82"/>
      <c r="T31" s="83"/>
      <c r="V31" s="46"/>
    </row>
    <row r="32" spans="1:22" ht="15" customHeight="1" x14ac:dyDescent="0.25">
      <c r="A32" s="16">
        <v>22</v>
      </c>
      <c r="B32" s="7" t="s">
        <v>48</v>
      </c>
      <c r="C32" s="5" t="s">
        <v>17</v>
      </c>
      <c r="D32" s="5">
        <v>43.48</v>
      </c>
      <c r="E32" s="5">
        <v>3.8</v>
      </c>
      <c r="F32" s="5">
        <v>165.22</v>
      </c>
      <c r="G32" s="50"/>
      <c r="H32" s="51"/>
      <c r="I32" s="51"/>
      <c r="J32" s="52"/>
      <c r="K32" s="50">
        <f t="shared" si="6"/>
        <v>165.22</v>
      </c>
      <c r="L32" s="51"/>
      <c r="M32" s="51"/>
      <c r="N32" s="52"/>
      <c r="O32" s="84"/>
      <c r="P32" s="85"/>
      <c r="Q32" s="120"/>
      <c r="R32" s="121"/>
      <c r="S32" s="82"/>
      <c r="T32" s="83"/>
      <c r="V32" s="46"/>
    </row>
    <row r="33" spans="1:22" ht="15" customHeight="1" x14ac:dyDescent="0.25">
      <c r="A33" s="16">
        <v>23</v>
      </c>
      <c r="B33" s="7" t="s">
        <v>70</v>
      </c>
      <c r="C33" s="5" t="s">
        <v>17</v>
      </c>
      <c r="D33" s="5">
        <v>43.48</v>
      </c>
      <c r="E33" s="5">
        <v>4.75</v>
      </c>
      <c r="F33" s="5">
        <v>206.53</v>
      </c>
      <c r="G33" s="50"/>
      <c r="H33" s="51"/>
      <c r="I33" s="51"/>
      <c r="J33" s="52"/>
      <c r="K33" s="50">
        <f t="shared" si="3"/>
        <v>0</v>
      </c>
      <c r="L33" s="51"/>
      <c r="M33" s="51"/>
      <c r="N33" s="52"/>
      <c r="O33" s="84"/>
      <c r="P33" s="85"/>
      <c r="Q33" s="120"/>
      <c r="R33" s="121"/>
      <c r="S33" s="82">
        <v>206.53</v>
      </c>
      <c r="T33" s="83"/>
      <c r="V33" s="46"/>
    </row>
    <row r="34" spans="1:22" ht="15" customHeight="1" x14ac:dyDescent="0.25">
      <c r="A34" s="16">
        <v>24</v>
      </c>
      <c r="B34" s="7" t="s">
        <v>49</v>
      </c>
      <c r="C34" s="5" t="s">
        <v>17</v>
      </c>
      <c r="D34" s="5">
        <v>826.88</v>
      </c>
      <c r="E34" s="5">
        <v>5.5</v>
      </c>
      <c r="F34" s="5">
        <v>4547.84</v>
      </c>
      <c r="G34" s="50"/>
      <c r="H34" s="51"/>
      <c r="I34" s="51"/>
      <c r="J34" s="52"/>
      <c r="K34" s="50">
        <f t="shared" si="3"/>
        <v>0</v>
      </c>
      <c r="L34" s="51"/>
      <c r="M34" s="51"/>
      <c r="N34" s="52"/>
      <c r="O34" s="84"/>
      <c r="P34" s="85"/>
      <c r="Q34" s="120"/>
      <c r="R34" s="121"/>
      <c r="S34" s="82">
        <v>4547.84</v>
      </c>
      <c r="T34" s="83"/>
      <c r="V34" s="46"/>
    </row>
    <row r="35" spans="1:22" ht="15" customHeight="1" x14ac:dyDescent="0.25">
      <c r="A35" s="16">
        <v>25</v>
      </c>
      <c r="B35" s="7" t="s">
        <v>50</v>
      </c>
      <c r="C35" s="5" t="s">
        <v>19</v>
      </c>
      <c r="D35" s="5">
        <v>292</v>
      </c>
      <c r="E35" s="5">
        <v>1.94</v>
      </c>
      <c r="F35" s="5">
        <v>566.48</v>
      </c>
      <c r="G35" s="50"/>
      <c r="H35" s="51"/>
      <c r="I35" s="51"/>
      <c r="J35" s="52"/>
      <c r="K35" s="50">
        <f t="shared" si="3"/>
        <v>0</v>
      </c>
      <c r="L35" s="51"/>
      <c r="M35" s="51"/>
      <c r="N35" s="52"/>
      <c r="O35" s="84"/>
      <c r="P35" s="85"/>
      <c r="Q35" s="120"/>
      <c r="R35" s="121"/>
      <c r="S35" s="82">
        <v>566.48</v>
      </c>
      <c r="T35" s="83"/>
      <c r="V35" s="46"/>
    </row>
    <row r="36" spans="1:22" ht="15" customHeight="1" x14ac:dyDescent="0.25">
      <c r="A36" s="16"/>
      <c r="B36" s="6" t="s">
        <v>51</v>
      </c>
      <c r="C36" s="5"/>
      <c r="D36" s="5"/>
      <c r="E36" s="5"/>
      <c r="F36" s="5"/>
      <c r="G36" s="50"/>
      <c r="H36" s="51"/>
      <c r="I36" s="51"/>
      <c r="J36" s="52"/>
      <c r="K36" s="50">
        <f t="shared" si="3"/>
        <v>0</v>
      </c>
      <c r="L36" s="51"/>
      <c r="M36" s="51"/>
      <c r="N36" s="52"/>
      <c r="O36" s="84"/>
      <c r="P36" s="85"/>
      <c r="Q36" s="120"/>
      <c r="R36" s="121"/>
      <c r="S36" s="82"/>
      <c r="T36" s="83"/>
      <c r="V36" s="46"/>
    </row>
    <row r="37" spans="1:22" ht="15" customHeight="1" x14ac:dyDescent="0.25">
      <c r="A37" s="16">
        <v>26</v>
      </c>
      <c r="B37" s="7" t="s">
        <v>52</v>
      </c>
      <c r="C37" s="5" t="s">
        <v>19</v>
      </c>
      <c r="D37" s="5">
        <v>64.2</v>
      </c>
      <c r="E37" s="5">
        <v>6.46</v>
      </c>
      <c r="F37" s="5">
        <v>414.73</v>
      </c>
      <c r="G37" s="50"/>
      <c r="H37" s="51"/>
      <c r="I37" s="51"/>
      <c r="J37" s="52"/>
      <c r="K37" s="50">
        <f t="shared" si="3"/>
        <v>0</v>
      </c>
      <c r="L37" s="51"/>
      <c r="M37" s="51"/>
      <c r="N37" s="52"/>
      <c r="O37" s="84">
        <v>414.73</v>
      </c>
      <c r="P37" s="85"/>
      <c r="Q37" s="120"/>
      <c r="R37" s="121"/>
      <c r="S37" s="82"/>
      <c r="T37" s="83"/>
      <c r="V37" s="46"/>
    </row>
    <row r="38" spans="1:22" ht="15" customHeight="1" x14ac:dyDescent="0.25">
      <c r="A38" s="16">
        <v>27</v>
      </c>
      <c r="B38" s="7" t="s">
        <v>53</v>
      </c>
      <c r="C38" s="5" t="s">
        <v>19</v>
      </c>
      <c r="D38" s="5">
        <v>60</v>
      </c>
      <c r="E38" s="5">
        <v>8.68</v>
      </c>
      <c r="F38" s="5">
        <v>520.79999999999995</v>
      </c>
      <c r="G38" s="50"/>
      <c r="H38" s="51"/>
      <c r="I38" s="51"/>
      <c r="J38" s="52"/>
      <c r="K38" s="50">
        <f t="shared" si="3"/>
        <v>0</v>
      </c>
      <c r="L38" s="51"/>
      <c r="M38" s="51"/>
      <c r="N38" s="52"/>
      <c r="O38" s="84">
        <v>520.79999999999995</v>
      </c>
      <c r="P38" s="85"/>
      <c r="Q38" s="120"/>
      <c r="R38" s="121"/>
      <c r="S38" s="82"/>
      <c r="T38" s="83"/>
      <c r="V38" s="46"/>
    </row>
    <row r="39" spans="1:22" ht="15" customHeight="1" x14ac:dyDescent="0.25">
      <c r="A39" s="16">
        <v>28</v>
      </c>
      <c r="B39" s="7" t="s">
        <v>54</v>
      </c>
      <c r="C39" s="5" t="s">
        <v>18</v>
      </c>
      <c r="D39" s="5">
        <v>4</v>
      </c>
      <c r="E39" s="5">
        <v>108.01</v>
      </c>
      <c r="F39" s="5">
        <v>432.04</v>
      </c>
      <c r="G39" s="50"/>
      <c r="H39" s="51"/>
      <c r="I39" s="51"/>
      <c r="J39" s="52"/>
      <c r="K39" s="50">
        <f t="shared" si="3"/>
        <v>0</v>
      </c>
      <c r="L39" s="51"/>
      <c r="M39" s="51"/>
      <c r="N39" s="52"/>
      <c r="O39" s="84">
        <v>432.04</v>
      </c>
      <c r="P39" s="85"/>
      <c r="Q39" s="120"/>
      <c r="R39" s="121"/>
      <c r="S39" s="82"/>
      <c r="T39" s="83"/>
      <c r="V39" s="46"/>
    </row>
    <row r="40" spans="1:22" ht="15" customHeight="1" x14ac:dyDescent="0.25">
      <c r="A40" s="16">
        <v>29</v>
      </c>
      <c r="B40" s="7" t="s">
        <v>30</v>
      </c>
      <c r="C40" s="5" t="s">
        <v>22</v>
      </c>
      <c r="D40" s="5">
        <v>30</v>
      </c>
      <c r="E40" s="5">
        <v>7.84</v>
      </c>
      <c r="F40" s="5">
        <v>235.2</v>
      </c>
      <c r="G40" s="50"/>
      <c r="H40" s="51"/>
      <c r="I40" s="51"/>
      <c r="J40" s="52"/>
      <c r="K40" s="50">
        <f t="shared" si="3"/>
        <v>0</v>
      </c>
      <c r="L40" s="51"/>
      <c r="M40" s="51"/>
      <c r="N40" s="52"/>
      <c r="O40" s="84">
        <v>235.2</v>
      </c>
      <c r="P40" s="85"/>
      <c r="Q40" s="120"/>
      <c r="R40" s="121"/>
      <c r="S40" s="82"/>
      <c r="T40" s="83"/>
      <c r="V40" s="46"/>
    </row>
    <row r="41" spans="1:22" ht="15" customHeight="1" x14ac:dyDescent="0.25">
      <c r="A41" s="16">
        <v>30</v>
      </c>
      <c r="B41" s="7" t="s">
        <v>55</v>
      </c>
      <c r="C41" s="5" t="s">
        <v>22</v>
      </c>
      <c r="D41" s="5">
        <v>64.349999999999994</v>
      </c>
      <c r="E41" s="5">
        <v>32.14</v>
      </c>
      <c r="F41" s="5">
        <v>2068.21</v>
      </c>
      <c r="G41" s="50"/>
      <c r="H41" s="51"/>
      <c r="I41" s="51"/>
      <c r="J41" s="52"/>
      <c r="K41" s="50">
        <f t="shared" si="3"/>
        <v>0</v>
      </c>
      <c r="L41" s="51"/>
      <c r="M41" s="51"/>
      <c r="N41" s="52"/>
      <c r="O41" s="84"/>
      <c r="P41" s="85"/>
      <c r="Q41" s="120"/>
      <c r="R41" s="121"/>
      <c r="S41" s="82">
        <v>2068.21</v>
      </c>
      <c r="T41" s="83"/>
      <c r="V41" s="46"/>
    </row>
    <row r="42" spans="1:22" ht="15" customHeight="1" x14ac:dyDescent="0.25">
      <c r="A42" s="16">
        <v>31</v>
      </c>
      <c r="B42" s="7" t="s">
        <v>71</v>
      </c>
      <c r="C42" s="5" t="s">
        <v>20</v>
      </c>
      <c r="D42" s="5">
        <v>10.95</v>
      </c>
      <c r="E42" s="5">
        <v>166.01</v>
      </c>
      <c r="F42" s="5">
        <v>1817.81</v>
      </c>
      <c r="G42" s="50"/>
      <c r="H42" s="51"/>
      <c r="I42" s="51"/>
      <c r="J42" s="52"/>
      <c r="K42" s="50">
        <f t="shared" si="3"/>
        <v>0</v>
      </c>
      <c r="L42" s="51"/>
      <c r="M42" s="51"/>
      <c r="N42" s="52"/>
      <c r="O42" s="84">
        <v>1817.81</v>
      </c>
      <c r="P42" s="85"/>
      <c r="Q42" s="120"/>
      <c r="R42" s="121"/>
      <c r="S42" s="82"/>
      <c r="T42" s="83"/>
      <c r="V42" s="46"/>
    </row>
    <row r="43" spans="1:22" ht="15" customHeight="1" x14ac:dyDescent="0.25">
      <c r="A43" s="16"/>
      <c r="B43" s="6" t="s">
        <v>56</v>
      </c>
      <c r="C43" s="5"/>
      <c r="D43" s="5"/>
      <c r="E43" s="5"/>
      <c r="F43" s="5"/>
      <c r="G43" s="50"/>
      <c r="H43" s="51"/>
      <c r="I43" s="51"/>
      <c r="J43" s="52"/>
      <c r="K43" s="50">
        <f t="shared" si="3"/>
        <v>0</v>
      </c>
      <c r="L43" s="51"/>
      <c r="M43" s="51"/>
      <c r="N43" s="52"/>
      <c r="O43" s="84"/>
      <c r="P43" s="85"/>
      <c r="Q43" s="120"/>
      <c r="R43" s="121"/>
      <c r="S43" s="82"/>
      <c r="T43" s="83"/>
      <c r="V43" s="46"/>
    </row>
    <row r="44" spans="1:22" ht="15" customHeight="1" x14ac:dyDescent="0.25">
      <c r="A44" s="16"/>
      <c r="B44" s="6" t="s">
        <v>25</v>
      </c>
      <c r="C44" s="5"/>
      <c r="D44" s="5"/>
      <c r="E44" s="5"/>
      <c r="F44" s="5"/>
      <c r="G44" s="50"/>
      <c r="H44" s="51"/>
      <c r="I44" s="51"/>
      <c r="J44" s="52"/>
      <c r="K44" s="50">
        <f t="shared" si="3"/>
        <v>0</v>
      </c>
      <c r="L44" s="51"/>
      <c r="M44" s="51"/>
      <c r="N44" s="52"/>
      <c r="O44" s="84"/>
      <c r="P44" s="85"/>
      <c r="Q44" s="120"/>
      <c r="R44" s="121"/>
      <c r="S44" s="82"/>
      <c r="T44" s="83"/>
      <c r="V44" s="46"/>
    </row>
    <row r="45" spans="1:22" ht="15" customHeight="1" x14ac:dyDescent="0.25">
      <c r="A45" s="16">
        <v>32</v>
      </c>
      <c r="B45" s="7" t="s">
        <v>7</v>
      </c>
      <c r="C45" s="5" t="s">
        <v>17</v>
      </c>
      <c r="D45" s="5">
        <v>39.6</v>
      </c>
      <c r="E45" s="5">
        <v>1.1000000000000001</v>
      </c>
      <c r="F45" s="5">
        <v>43.56</v>
      </c>
      <c r="G45" s="50"/>
      <c r="H45" s="51"/>
      <c r="I45" s="51"/>
      <c r="J45" s="52"/>
      <c r="K45" s="50">
        <f>F45</f>
        <v>43.56</v>
      </c>
      <c r="L45" s="51"/>
      <c r="M45" s="51"/>
      <c r="N45" s="52"/>
      <c r="O45" s="84"/>
      <c r="P45" s="85"/>
      <c r="Q45" s="120"/>
      <c r="R45" s="121"/>
      <c r="S45" s="82"/>
      <c r="T45" s="83"/>
      <c r="V45" s="46"/>
    </row>
    <row r="46" spans="1:22" ht="15" customHeight="1" x14ac:dyDescent="0.25">
      <c r="A46" s="16">
        <v>33</v>
      </c>
      <c r="B46" s="7" t="s">
        <v>40</v>
      </c>
      <c r="C46" s="5" t="s">
        <v>17</v>
      </c>
      <c r="D46" s="5">
        <v>8.1</v>
      </c>
      <c r="E46" s="5">
        <v>4.34</v>
      </c>
      <c r="F46" s="5">
        <v>35.15</v>
      </c>
      <c r="G46" s="50"/>
      <c r="H46" s="51"/>
      <c r="I46" s="51"/>
      <c r="J46" s="52"/>
      <c r="K46" s="50">
        <f t="shared" ref="K46:K48" si="7">F46</f>
        <v>35.15</v>
      </c>
      <c r="L46" s="51"/>
      <c r="M46" s="51"/>
      <c r="N46" s="52"/>
      <c r="O46" s="84"/>
      <c r="P46" s="85"/>
      <c r="Q46" s="120"/>
      <c r="R46" s="121"/>
      <c r="S46" s="82"/>
      <c r="T46" s="83"/>
      <c r="V46" s="46"/>
    </row>
    <row r="47" spans="1:22" ht="15" customHeight="1" x14ac:dyDescent="0.25">
      <c r="A47" s="16">
        <v>34</v>
      </c>
      <c r="B47" s="7" t="s">
        <v>42</v>
      </c>
      <c r="C47" s="5" t="s">
        <v>20</v>
      </c>
      <c r="D47" s="5">
        <v>2.75</v>
      </c>
      <c r="E47" s="5">
        <v>7.54</v>
      </c>
      <c r="F47" s="5">
        <v>20.74</v>
      </c>
      <c r="G47" s="50"/>
      <c r="H47" s="51"/>
      <c r="I47" s="51"/>
      <c r="J47" s="52"/>
      <c r="K47" s="50">
        <f t="shared" si="7"/>
        <v>20.74</v>
      </c>
      <c r="L47" s="51"/>
      <c r="M47" s="51"/>
      <c r="N47" s="52"/>
      <c r="O47" s="84"/>
      <c r="P47" s="85"/>
      <c r="Q47" s="120"/>
      <c r="R47" s="121"/>
      <c r="S47" s="82"/>
      <c r="T47" s="83"/>
      <c r="V47" s="46"/>
    </row>
    <row r="48" spans="1:22" ht="15" customHeight="1" x14ac:dyDescent="0.25">
      <c r="A48" s="16"/>
      <c r="B48" s="6" t="s">
        <v>57</v>
      </c>
      <c r="C48" s="5"/>
      <c r="D48" s="5"/>
      <c r="E48" s="5"/>
      <c r="F48" s="5"/>
      <c r="G48" s="50"/>
      <c r="H48" s="51"/>
      <c r="I48" s="51"/>
      <c r="J48" s="52"/>
      <c r="K48" s="50">
        <f t="shared" si="7"/>
        <v>0</v>
      </c>
      <c r="L48" s="51"/>
      <c r="M48" s="51"/>
      <c r="N48" s="52"/>
      <c r="O48" s="84"/>
      <c r="P48" s="85"/>
      <c r="Q48" s="120"/>
      <c r="R48" s="121"/>
      <c r="S48" s="82"/>
      <c r="T48" s="83"/>
      <c r="V48" s="46"/>
    </row>
    <row r="49" spans="1:22" ht="15" customHeight="1" x14ac:dyDescent="0.25">
      <c r="A49" s="16">
        <v>35</v>
      </c>
      <c r="B49" s="7" t="s">
        <v>72</v>
      </c>
      <c r="C49" s="5" t="s">
        <v>19</v>
      </c>
      <c r="D49" s="5">
        <v>81.2</v>
      </c>
      <c r="E49" s="5">
        <v>4.8</v>
      </c>
      <c r="F49" s="5">
        <v>389.76</v>
      </c>
      <c r="G49" s="50"/>
      <c r="H49" s="51"/>
      <c r="I49" s="51"/>
      <c r="J49" s="52"/>
      <c r="K49" s="50">
        <v>311.81</v>
      </c>
      <c r="L49" s="51"/>
      <c r="M49" s="51"/>
      <c r="N49" s="52"/>
      <c r="O49" s="84">
        <v>77.95</v>
      </c>
      <c r="P49" s="85"/>
      <c r="Q49" s="120"/>
      <c r="R49" s="121"/>
      <c r="S49" s="82"/>
      <c r="T49" s="83"/>
      <c r="V49" s="46"/>
    </row>
    <row r="50" spans="1:22" ht="15" customHeight="1" x14ac:dyDescent="0.25">
      <c r="A50" s="16">
        <v>36</v>
      </c>
      <c r="B50" s="7" t="s">
        <v>63</v>
      </c>
      <c r="C50" s="5" t="s">
        <v>20</v>
      </c>
      <c r="D50" s="5">
        <v>0.48</v>
      </c>
      <c r="E50" s="5">
        <v>118.09</v>
      </c>
      <c r="F50" s="5">
        <v>56.68</v>
      </c>
      <c r="G50" s="50"/>
      <c r="H50" s="51"/>
      <c r="I50" s="51"/>
      <c r="J50" s="52"/>
      <c r="K50" s="50">
        <f>F50</f>
        <v>56.68</v>
      </c>
      <c r="L50" s="51"/>
      <c r="M50" s="51"/>
      <c r="N50" s="52"/>
      <c r="O50" s="84"/>
      <c r="P50" s="85"/>
      <c r="Q50" s="120"/>
      <c r="R50" s="121"/>
      <c r="S50" s="82"/>
      <c r="T50" s="83"/>
      <c r="V50" s="46"/>
    </row>
    <row r="51" spans="1:22" ht="15" customHeight="1" x14ac:dyDescent="0.25">
      <c r="A51" s="16">
        <v>37</v>
      </c>
      <c r="B51" s="7" t="s">
        <v>64</v>
      </c>
      <c r="C51" s="5" t="s">
        <v>20</v>
      </c>
      <c r="D51" s="5">
        <v>2.16</v>
      </c>
      <c r="E51" s="5">
        <v>146.96</v>
      </c>
      <c r="F51" s="5">
        <v>317.43</v>
      </c>
      <c r="G51" s="50"/>
      <c r="H51" s="51"/>
      <c r="I51" s="51"/>
      <c r="J51" s="52"/>
      <c r="K51" s="50">
        <f>F51</f>
        <v>317.43</v>
      </c>
      <c r="L51" s="51"/>
      <c r="M51" s="51"/>
      <c r="N51" s="52"/>
      <c r="O51" s="84"/>
      <c r="P51" s="85"/>
      <c r="Q51" s="120"/>
      <c r="R51" s="121"/>
      <c r="S51" s="82"/>
      <c r="T51" s="83"/>
      <c r="V51" s="46"/>
    </row>
    <row r="52" spans="1:22" ht="15" customHeight="1" x14ac:dyDescent="0.25">
      <c r="A52" s="16">
        <v>38</v>
      </c>
      <c r="B52" s="7" t="s">
        <v>58</v>
      </c>
      <c r="C52" s="5" t="s">
        <v>17</v>
      </c>
      <c r="D52" s="5">
        <v>28.96</v>
      </c>
      <c r="E52" s="5">
        <v>12.73</v>
      </c>
      <c r="F52" s="5">
        <v>368.66</v>
      </c>
      <c r="G52" s="50"/>
      <c r="H52" s="51"/>
      <c r="I52" s="51"/>
      <c r="J52" s="52"/>
      <c r="K52" s="50">
        <f t="shared" si="3"/>
        <v>0</v>
      </c>
      <c r="L52" s="51"/>
      <c r="M52" s="51"/>
      <c r="N52" s="52"/>
      <c r="O52" s="84">
        <v>368.66</v>
      </c>
      <c r="P52" s="85"/>
      <c r="Q52" s="120"/>
      <c r="R52" s="121"/>
      <c r="S52" s="82"/>
      <c r="T52" s="83"/>
      <c r="V52" s="46"/>
    </row>
    <row r="53" spans="1:22" ht="15" customHeight="1" x14ac:dyDescent="0.25">
      <c r="A53" s="16">
        <v>39</v>
      </c>
      <c r="B53" s="7" t="s">
        <v>59</v>
      </c>
      <c r="C53" s="5" t="s">
        <v>20</v>
      </c>
      <c r="D53" s="5">
        <v>4.4000000000000004</v>
      </c>
      <c r="E53" s="5">
        <v>212.63</v>
      </c>
      <c r="F53" s="5">
        <v>935.57</v>
      </c>
      <c r="G53" s="50"/>
      <c r="H53" s="51"/>
      <c r="I53" s="51"/>
      <c r="J53" s="52"/>
      <c r="K53" s="50">
        <f t="shared" si="3"/>
        <v>0</v>
      </c>
      <c r="L53" s="51"/>
      <c r="M53" s="51"/>
      <c r="N53" s="52"/>
      <c r="O53" s="84">
        <v>935.57</v>
      </c>
      <c r="P53" s="85"/>
      <c r="Q53" s="120"/>
      <c r="R53" s="121"/>
      <c r="S53" s="82"/>
      <c r="T53" s="83"/>
      <c r="V53" s="46"/>
    </row>
    <row r="54" spans="1:22" ht="15" customHeight="1" x14ac:dyDescent="0.25">
      <c r="A54" s="16">
        <v>40</v>
      </c>
      <c r="B54" s="7" t="s">
        <v>33</v>
      </c>
      <c r="C54" s="5" t="s">
        <v>21</v>
      </c>
      <c r="D54" s="5">
        <v>754.27</v>
      </c>
      <c r="E54" s="5">
        <v>2.2999999999999998</v>
      </c>
      <c r="F54" s="5">
        <v>1734.82</v>
      </c>
      <c r="G54" s="50"/>
      <c r="H54" s="51"/>
      <c r="I54" s="51"/>
      <c r="J54" s="52"/>
      <c r="K54" s="50">
        <v>1214.3699999999999</v>
      </c>
      <c r="L54" s="51"/>
      <c r="M54" s="51"/>
      <c r="N54" s="52"/>
      <c r="O54" s="84">
        <v>520.45000000000005</v>
      </c>
      <c r="P54" s="85"/>
      <c r="Q54" s="120"/>
      <c r="R54" s="121"/>
      <c r="S54" s="82"/>
      <c r="T54" s="83"/>
      <c r="V54" s="46"/>
    </row>
    <row r="55" spans="1:22" ht="15" customHeight="1" x14ac:dyDescent="0.25">
      <c r="A55" s="16">
        <v>41</v>
      </c>
      <c r="B55" s="7" t="s">
        <v>73</v>
      </c>
      <c r="C55" s="5" t="s">
        <v>17</v>
      </c>
      <c r="D55" s="5">
        <v>39.6</v>
      </c>
      <c r="E55" s="5">
        <v>7.26</v>
      </c>
      <c r="F55" s="5">
        <v>287.5</v>
      </c>
      <c r="G55" s="50"/>
      <c r="H55" s="51"/>
      <c r="I55" s="51"/>
      <c r="J55" s="52"/>
      <c r="K55" s="50">
        <f t="shared" si="3"/>
        <v>0</v>
      </c>
      <c r="L55" s="51"/>
      <c r="M55" s="51"/>
      <c r="N55" s="52"/>
      <c r="O55" s="84">
        <v>287.5</v>
      </c>
      <c r="P55" s="85"/>
      <c r="Q55" s="120"/>
      <c r="R55" s="121"/>
      <c r="S55" s="82"/>
      <c r="T55" s="83"/>
      <c r="V55" s="46"/>
    </row>
    <row r="56" spans="1:22" ht="15" customHeight="1" x14ac:dyDescent="0.25">
      <c r="A56" s="16">
        <v>42</v>
      </c>
      <c r="B56" s="7" t="s">
        <v>74</v>
      </c>
      <c r="C56" s="5" t="s">
        <v>17</v>
      </c>
      <c r="D56" s="5">
        <v>22.68</v>
      </c>
      <c r="E56" s="5">
        <v>4.8499999999999996</v>
      </c>
      <c r="F56" s="5">
        <v>110</v>
      </c>
      <c r="G56" s="50"/>
      <c r="H56" s="51"/>
      <c r="I56" s="51"/>
      <c r="J56" s="52"/>
      <c r="K56" s="50">
        <f t="shared" si="3"/>
        <v>0</v>
      </c>
      <c r="L56" s="51"/>
      <c r="M56" s="51"/>
      <c r="N56" s="52"/>
      <c r="O56" s="84">
        <v>110</v>
      </c>
      <c r="P56" s="85"/>
      <c r="Q56" s="120"/>
      <c r="R56" s="121"/>
      <c r="S56" s="82"/>
      <c r="T56" s="83"/>
      <c r="V56" s="46"/>
    </row>
    <row r="57" spans="1:22" ht="15" customHeight="1" x14ac:dyDescent="0.25">
      <c r="A57" s="16">
        <v>43</v>
      </c>
      <c r="B57" s="7" t="s">
        <v>29</v>
      </c>
      <c r="C57" s="5" t="s">
        <v>17</v>
      </c>
      <c r="D57" s="5">
        <v>28.96</v>
      </c>
      <c r="E57" s="5">
        <v>6.7</v>
      </c>
      <c r="F57" s="5">
        <v>194.03</v>
      </c>
      <c r="G57" s="50"/>
      <c r="H57" s="51"/>
      <c r="I57" s="51"/>
      <c r="J57" s="52"/>
      <c r="K57" s="50">
        <f t="shared" si="3"/>
        <v>0</v>
      </c>
      <c r="L57" s="51"/>
      <c r="M57" s="51"/>
      <c r="N57" s="52"/>
      <c r="O57" s="84"/>
      <c r="P57" s="85"/>
      <c r="Q57" s="120"/>
      <c r="R57" s="121"/>
      <c r="S57" s="82">
        <v>194.03</v>
      </c>
      <c r="T57" s="83"/>
      <c r="V57" s="46"/>
    </row>
    <row r="58" spans="1:22" ht="15" customHeight="1" x14ac:dyDescent="0.25">
      <c r="A58" s="16">
        <v>44</v>
      </c>
      <c r="B58" s="7" t="s">
        <v>48</v>
      </c>
      <c r="C58" s="5" t="s">
        <v>17</v>
      </c>
      <c r="D58" s="5">
        <v>28.96</v>
      </c>
      <c r="E58" s="5">
        <v>3.8</v>
      </c>
      <c r="F58" s="5">
        <v>110.05</v>
      </c>
      <c r="G58" s="50"/>
      <c r="H58" s="51"/>
      <c r="I58" s="51"/>
      <c r="J58" s="52"/>
      <c r="K58" s="50">
        <f t="shared" si="3"/>
        <v>0</v>
      </c>
      <c r="L58" s="51"/>
      <c r="M58" s="51"/>
      <c r="N58" s="52"/>
      <c r="O58" s="84"/>
      <c r="P58" s="85"/>
      <c r="Q58" s="120"/>
      <c r="R58" s="121"/>
      <c r="S58" s="82">
        <v>110.05</v>
      </c>
      <c r="T58" s="83"/>
      <c r="V58" s="46"/>
    </row>
    <row r="59" spans="1:22" ht="15" customHeight="1" x14ac:dyDescent="0.25">
      <c r="A59" s="16">
        <v>45</v>
      </c>
      <c r="B59" s="7" t="s">
        <v>70</v>
      </c>
      <c r="C59" s="5" t="s">
        <v>17</v>
      </c>
      <c r="D59" s="5">
        <v>28.96</v>
      </c>
      <c r="E59" s="5">
        <v>4.75</v>
      </c>
      <c r="F59" s="5">
        <v>137.56</v>
      </c>
      <c r="G59" s="50"/>
      <c r="H59" s="51"/>
      <c r="I59" s="51"/>
      <c r="J59" s="52"/>
      <c r="K59" s="50">
        <f t="shared" si="3"/>
        <v>0</v>
      </c>
      <c r="L59" s="51"/>
      <c r="M59" s="51"/>
      <c r="N59" s="52"/>
      <c r="O59" s="84"/>
      <c r="P59" s="85"/>
      <c r="Q59" s="120"/>
      <c r="R59" s="121"/>
      <c r="S59" s="82">
        <v>137.56</v>
      </c>
      <c r="T59" s="83"/>
      <c r="V59" s="46"/>
    </row>
    <row r="60" spans="1:22" ht="15" customHeight="1" x14ac:dyDescent="0.25">
      <c r="A60" s="16"/>
      <c r="B60" s="6" t="s">
        <v>60</v>
      </c>
      <c r="C60" s="5"/>
      <c r="D60" s="5"/>
      <c r="E60" s="5"/>
      <c r="F60" s="5"/>
      <c r="G60" s="50"/>
      <c r="H60" s="51"/>
      <c r="I60" s="51"/>
      <c r="J60" s="52"/>
      <c r="K60" s="50">
        <f t="shared" si="3"/>
        <v>0</v>
      </c>
      <c r="L60" s="51"/>
      <c r="M60" s="51"/>
      <c r="N60" s="52"/>
      <c r="O60" s="84"/>
      <c r="P60" s="85"/>
      <c r="Q60" s="120"/>
      <c r="R60" s="121"/>
      <c r="S60" s="82"/>
      <c r="T60" s="83"/>
      <c r="V60" s="46"/>
    </row>
    <row r="61" spans="1:22" ht="15" customHeight="1" x14ac:dyDescent="0.25">
      <c r="A61" s="16">
        <v>46</v>
      </c>
      <c r="B61" s="7" t="s">
        <v>75</v>
      </c>
      <c r="C61" s="5" t="s">
        <v>22</v>
      </c>
      <c r="D61" s="5">
        <v>790</v>
      </c>
      <c r="E61" s="5">
        <v>0.28999999999999998</v>
      </c>
      <c r="F61" s="5">
        <v>229.1</v>
      </c>
      <c r="G61" s="50">
        <v>91.64</v>
      </c>
      <c r="H61" s="51"/>
      <c r="I61" s="51"/>
      <c r="J61" s="52"/>
      <c r="K61" s="50">
        <v>91.64</v>
      </c>
      <c r="L61" s="51"/>
      <c r="M61" s="51"/>
      <c r="N61" s="52"/>
      <c r="O61" s="84">
        <v>45.82</v>
      </c>
      <c r="P61" s="85"/>
      <c r="Q61" s="120"/>
      <c r="R61" s="121"/>
      <c r="S61" s="82"/>
      <c r="T61" s="83"/>
      <c r="V61" s="46"/>
    </row>
    <row r="62" spans="1:22" ht="15" customHeight="1" x14ac:dyDescent="0.25">
      <c r="A62" s="16">
        <v>47</v>
      </c>
      <c r="B62" s="7" t="s">
        <v>61</v>
      </c>
      <c r="C62" s="5" t="s">
        <v>18</v>
      </c>
      <c r="D62" s="5">
        <v>4</v>
      </c>
      <c r="E62" s="5">
        <v>30.52</v>
      </c>
      <c r="F62" s="5">
        <v>122.08</v>
      </c>
      <c r="G62" s="50">
        <f>F62</f>
        <v>122.08</v>
      </c>
      <c r="H62" s="51"/>
      <c r="I62" s="51"/>
      <c r="J62" s="52"/>
      <c r="K62" s="50">
        <f t="shared" si="3"/>
        <v>0</v>
      </c>
      <c r="L62" s="51"/>
      <c r="M62" s="51"/>
      <c r="N62" s="52"/>
      <c r="O62" s="84"/>
      <c r="P62" s="85"/>
      <c r="Q62" s="120"/>
      <c r="R62" s="121"/>
      <c r="S62" s="82"/>
      <c r="T62" s="83"/>
      <c r="V62" s="46"/>
    </row>
    <row r="63" spans="1:22" ht="15" customHeight="1" x14ac:dyDescent="0.25">
      <c r="A63" s="16">
        <v>48</v>
      </c>
      <c r="B63" s="7" t="s">
        <v>76</v>
      </c>
      <c r="C63" s="5" t="s">
        <v>18</v>
      </c>
      <c r="D63" s="5">
        <v>2</v>
      </c>
      <c r="E63" s="5">
        <v>114.82</v>
      </c>
      <c r="F63" s="5">
        <v>229.64</v>
      </c>
      <c r="G63" s="50">
        <f t="shared" ref="G63:G64" si="8">F63</f>
        <v>229.64</v>
      </c>
      <c r="H63" s="51"/>
      <c r="I63" s="51"/>
      <c r="J63" s="52"/>
      <c r="K63" s="50">
        <f t="shared" si="3"/>
        <v>0</v>
      </c>
      <c r="L63" s="51"/>
      <c r="M63" s="51"/>
      <c r="N63" s="52"/>
      <c r="O63" s="125"/>
      <c r="P63" s="126"/>
      <c r="Q63" s="120"/>
      <c r="R63" s="121"/>
      <c r="S63" s="82"/>
      <c r="T63" s="83"/>
      <c r="V63" s="46"/>
    </row>
    <row r="64" spans="1:22" ht="15" customHeight="1" x14ac:dyDescent="0.25">
      <c r="A64" s="16">
        <v>49</v>
      </c>
      <c r="B64" s="7" t="s">
        <v>34</v>
      </c>
      <c r="C64" s="5" t="s">
        <v>18</v>
      </c>
      <c r="D64" s="5">
        <v>1</v>
      </c>
      <c r="E64" s="5">
        <v>266.98</v>
      </c>
      <c r="F64" s="12">
        <v>266.98</v>
      </c>
      <c r="G64" s="53">
        <f t="shared" si="8"/>
        <v>266.98</v>
      </c>
      <c r="H64" s="54"/>
      <c r="I64" s="54"/>
      <c r="J64" s="55"/>
      <c r="K64" s="53">
        <f t="shared" si="3"/>
        <v>0</v>
      </c>
      <c r="L64" s="54"/>
      <c r="M64" s="54"/>
      <c r="N64" s="55"/>
      <c r="O64" s="53"/>
      <c r="P64" s="55"/>
      <c r="Q64" s="122"/>
      <c r="R64" s="123"/>
      <c r="S64" s="116"/>
      <c r="T64" s="117"/>
      <c r="V64" s="46"/>
    </row>
    <row r="65" spans="1:22" ht="14.4" customHeight="1" x14ac:dyDescent="0.25">
      <c r="A65" s="97" t="s">
        <v>8</v>
      </c>
      <c r="B65" s="98"/>
      <c r="C65" s="98"/>
      <c r="D65" s="98"/>
      <c r="E65" s="98"/>
      <c r="F65" s="36">
        <f>SUM(F9:F64)</f>
        <v>99999.88999999997</v>
      </c>
      <c r="G65" s="90">
        <f>SUM(G9:J64)</f>
        <v>20232.620000000003</v>
      </c>
      <c r="H65" s="90"/>
      <c r="I65" s="90"/>
      <c r="J65" s="90"/>
      <c r="K65" s="90">
        <f>SUM(K9:N64)</f>
        <v>30436.620000000006</v>
      </c>
      <c r="L65" s="90"/>
      <c r="M65" s="90"/>
      <c r="N65" s="90"/>
      <c r="O65" s="88">
        <f>SUM(O9:T64)</f>
        <v>49330.649999999994</v>
      </c>
      <c r="P65" s="88"/>
      <c r="Q65" s="88"/>
      <c r="R65" s="88"/>
      <c r="S65" s="88"/>
      <c r="T65" s="89"/>
      <c r="V65" s="46"/>
    </row>
    <row r="66" spans="1:22" ht="14.4" customHeight="1" x14ac:dyDescent="0.25">
      <c r="A66" s="99" t="s">
        <v>9</v>
      </c>
      <c r="B66" s="100"/>
      <c r="C66" s="100"/>
      <c r="D66" s="100"/>
      <c r="E66" s="100"/>
      <c r="F66" s="37"/>
      <c r="G66" s="90">
        <f>G65/ROUND(SUM($F$9:$F$64),2)*100</f>
        <v>20.232642255906484</v>
      </c>
      <c r="H66" s="90"/>
      <c r="I66" s="90"/>
      <c r="J66" s="90"/>
      <c r="K66" s="90">
        <f>K65/ROUND(SUM($F$9:$F$64),2)*100</f>
        <v>30.436653480318839</v>
      </c>
      <c r="L66" s="90"/>
      <c r="M66" s="90"/>
      <c r="N66" s="90"/>
      <c r="O66" s="90">
        <f>O65/ROUND(SUM($F$9:$F$64),2)*100</f>
        <v>49.330704263774685</v>
      </c>
      <c r="P66" s="90"/>
      <c r="Q66" s="90"/>
      <c r="R66" s="90"/>
      <c r="S66" s="90"/>
      <c r="T66" s="91"/>
    </row>
    <row r="67" spans="1:22" ht="14.4" customHeight="1" x14ac:dyDescent="0.25">
      <c r="A67" s="99" t="s">
        <v>10</v>
      </c>
      <c r="B67" s="100"/>
      <c r="C67" s="100"/>
      <c r="D67" s="100"/>
      <c r="E67" s="100"/>
      <c r="F67" s="37"/>
      <c r="G67" s="90">
        <f>G65</f>
        <v>20232.620000000003</v>
      </c>
      <c r="H67" s="90"/>
      <c r="I67" s="90"/>
      <c r="J67" s="90"/>
      <c r="K67" s="90">
        <f>K65+G67</f>
        <v>50669.240000000005</v>
      </c>
      <c r="L67" s="90"/>
      <c r="M67" s="90"/>
      <c r="N67" s="90"/>
      <c r="O67" s="90">
        <f>O65+K67</f>
        <v>99999.89</v>
      </c>
      <c r="P67" s="90"/>
      <c r="Q67" s="90"/>
      <c r="R67" s="90"/>
      <c r="S67" s="90"/>
      <c r="T67" s="91"/>
    </row>
    <row r="68" spans="1:22" ht="14.4" customHeight="1" x14ac:dyDescent="0.25">
      <c r="A68" s="99" t="s">
        <v>11</v>
      </c>
      <c r="B68" s="100"/>
      <c r="C68" s="100"/>
      <c r="D68" s="100"/>
      <c r="E68" s="100"/>
      <c r="F68" s="37"/>
      <c r="G68" s="90">
        <f>G67/SUM($F$9:$F$64)*100</f>
        <v>20.232642255906491</v>
      </c>
      <c r="H68" s="90"/>
      <c r="I68" s="90"/>
      <c r="J68" s="90"/>
      <c r="K68" s="90">
        <f>K67/SUM($F$9:$F$64)*100</f>
        <v>50.66929573622533</v>
      </c>
      <c r="L68" s="90"/>
      <c r="M68" s="90"/>
      <c r="N68" s="90"/>
      <c r="O68" s="90">
        <f>O67/SUM($F$9:$F$64)*100</f>
        <v>100.00000000000003</v>
      </c>
      <c r="P68" s="90"/>
      <c r="Q68" s="90"/>
      <c r="R68" s="90"/>
      <c r="S68" s="90"/>
      <c r="T68" s="91"/>
    </row>
    <row r="69" spans="1:22" ht="13.8" x14ac:dyDescent="0.25">
      <c r="A69" s="17"/>
      <c r="B69" s="38" t="s">
        <v>78</v>
      </c>
      <c r="C69" s="39"/>
      <c r="D69" s="40"/>
      <c r="E69" s="40"/>
      <c r="F69" s="40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18"/>
    </row>
    <row r="70" spans="1:22" ht="13.8" x14ac:dyDescent="0.25">
      <c r="A70" s="17"/>
      <c r="B70" s="38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19"/>
    </row>
    <row r="71" spans="1:22" ht="13.8" x14ac:dyDescent="0.25">
      <c r="A71" s="17"/>
      <c r="B71" s="38"/>
      <c r="C71" s="39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19"/>
    </row>
    <row r="72" spans="1:22" ht="13.8" x14ac:dyDescent="0.25">
      <c r="A72" s="17"/>
      <c r="B72" s="38"/>
      <c r="C72" s="39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19"/>
    </row>
    <row r="73" spans="1:22" ht="13.8" x14ac:dyDescent="0.25">
      <c r="A73" s="17"/>
      <c r="B73" s="38"/>
      <c r="C73" s="39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19"/>
    </row>
    <row r="74" spans="1:22" ht="13.8" x14ac:dyDescent="0.25">
      <c r="A74" s="17"/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19"/>
    </row>
    <row r="75" spans="1:22" ht="13.8" x14ac:dyDescent="0.25">
      <c r="A75" s="17"/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19"/>
    </row>
    <row r="76" spans="1:22" ht="13.8" x14ac:dyDescent="0.25">
      <c r="A76" s="17"/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19"/>
    </row>
    <row r="77" spans="1:22" ht="13.8" x14ac:dyDescent="0.25">
      <c r="A77" s="17"/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19"/>
    </row>
    <row r="78" spans="1:22" ht="13.8" x14ac:dyDescent="0.25">
      <c r="A78" s="17"/>
      <c r="B78" s="38"/>
      <c r="C78" s="39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19"/>
    </row>
    <row r="79" spans="1:22" ht="13.8" x14ac:dyDescent="0.25">
      <c r="A79" s="17"/>
      <c r="B79" s="38"/>
      <c r="C79" s="39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20"/>
    </row>
    <row r="80" spans="1:22" ht="13.8" x14ac:dyDescent="0.25">
      <c r="A80" s="17"/>
      <c r="B80" s="38"/>
      <c r="C80" s="39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19"/>
    </row>
    <row r="81" spans="1:20" x14ac:dyDescent="0.25">
      <c r="A81" s="21"/>
      <c r="T81" s="22"/>
    </row>
    <row r="82" spans="1:20" x14ac:dyDescent="0.25">
      <c r="A82" s="21"/>
      <c r="T82" s="22"/>
    </row>
    <row r="83" spans="1:20" ht="13.8" customHeight="1" x14ac:dyDescent="0.25">
      <c r="A83" s="21"/>
      <c r="B83" s="3" t="s">
        <v>35</v>
      </c>
      <c r="C83" s="124" t="s">
        <v>88</v>
      </c>
      <c r="D83" s="124"/>
      <c r="E83" s="124"/>
      <c r="F83" s="124"/>
      <c r="I83" s="101" t="s">
        <v>79</v>
      </c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2"/>
    </row>
    <row r="84" spans="1:20" ht="13.8" customHeight="1" x14ac:dyDescent="0.25">
      <c r="A84" s="21"/>
      <c r="B84" s="43" t="s">
        <v>24</v>
      </c>
      <c r="C84" s="86" t="s">
        <v>12</v>
      </c>
      <c r="D84" s="86"/>
      <c r="E84" s="86"/>
      <c r="F84" s="86"/>
      <c r="G84" s="43"/>
      <c r="H84" s="43"/>
      <c r="I84" s="86" t="s">
        <v>13</v>
      </c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7"/>
    </row>
    <row r="85" spans="1:20" ht="14.4" customHeight="1" x14ac:dyDescent="0.25">
      <c r="A85" s="21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32"/>
    </row>
    <row r="86" spans="1:20" ht="14.4" customHeight="1" x14ac:dyDescent="0.25">
      <c r="A86" s="21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7"/>
    </row>
    <row r="87" spans="1:20" ht="14.4" customHeight="1" x14ac:dyDescent="0.25">
      <c r="A87" s="2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23"/>
    </row>
    <row r="88" spans="1:20" ht="14.4" customHeight="1" x14ac:dyDescent="0.25">
      <c r="A88" s="21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23"/>
    </row>
    <row r="89" spans="1:20" ht="14.4" customHeight="1" x14ac:dyDescent="0.25">
      <c r="A89" s="21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23"/>
    </row>
    <row r="90" spans="1:20" ht="14.4" customHeight="1" x14ac:dyDescent="0.25">
      <c r="A90" s="21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23"/>
    </row>
    <row r="91" spans="1:20" ht="14.4" customHeight="1" x14ac:dyDescent="0.25">
      <c r="A91" s="21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23"/>
    </row>
    <row r="92" spans="1:20" ht="14.4" customHeight="1" x14ac:dyDescent="0.25">
      <c r="A92" s="21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23"/>
    </row>
    <row r="93" spans="1:20" ht="14.4" customHeight="1" x14ac:dyDescent="0.25">
      <c r="A93" s="21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23"/>
    </row>
    <row r="94" spans="1:20" ht="14.4" customHeight="1" x14ac:dyDescent="0.25">
      <c r="A94" s="21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23"/>
    </row>
    <row r="95" spans="1:20" ht="14.4" customHeight="1" x14ac:dyDescent="0.25">
      <c r="A95" s="21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23"/>
    </row>
    <row r="96" spans="1:20" ht="14.4" customHeight="1" x14ac:dyDescent="0.25">
      <c r="A96" s="21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23"/>
    </row>
    <row r="97" spans="1:20" ht="14.4" customHeight="1" x14ac:dyDescent="0.25">
      <c r="A97" s="21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23"/>
    </row>
    <row r="98" spans="1:20" ht="14.4" customHeight="1" x14ac:dyDescent="0.25">
      <c r="A98" s="21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23"/>
    </row>
    <row r="99" spans="1:20" ht="14.4" customHeight="1" x14ac:dyDescent="0.25">
      <c r="A99" s="21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23"/>
    </row>
    <row r="100" spans="1:20" x14ac:dyDescent="0.25">
      <c r="A100" s="21"/>
      <c r="T100" s="22"/>
    </row>
    <row r="101" spans="1:20" x14ac:dyDescent="0.25">
      <c r="A101" s="21"/>
      <c r="T101" s="24"/>
    </row>
    <row r="102" spans="1:20" x14ac:dyDescent="0.25">
      <c r="A102" s="21"/>
      <c r="B102" s="45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25"/>
    </row>
    <row r="103" spans="1:20" ht="13.8" thickBot="1" x14ac:dyDescent="0.3">
      <c r="A103" s="26"/>
      <c r="B103" s="27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9"/>
    </row>
  </sheetData>
  <mergeCells count="275">
    <mergeCell ref="C83:F83"/>
    <mergeCell ref="C84:F84"/>
    <mergeCell ref="O61:P61"/>
    <mergeCell ref="S61:T61"/>
    <mergeCell ref="O62:P62"/>
    <mergeCell ref="S62:T62"/>
    <mergeCell ref="O63:P63"/>
    <mergeCell ref="S63:T63"/>
    <mergeCell ref="O58:P58"/>
    <mergeCell ref="S58:T58"/>
    <mergeCell ref="O59:P59"/>
    <mergeCell ref="S59:T59"/>
    <mergeCell ref="O60:P60"/>
    <mergeCell ref="S60:T60"/>
    <mergeCell ref="O40:P40"/>
    <mergeCell ref="S40:T40"/>
    <mergeCell ref="O41:P41"/>
    <mergeCell ref="S41:T41"/>
    <mergeCell ref="O42:P42"/>
    <mergeCell ref="S42:T42"/>
    <mergeCell ref="O64:P64"/>
    <mergeCell ref="S64:T64"/>
    <mergeCell ref="Q8:R64"/>
    <mergeCell ref="S54:T54"/>
    <mergeCell ref="O55:P55"/>
    <mergeCell ref="S55:T55"/>
    <mergeCell ref="O56:P56"/>
    <mergeCell ref="S56:T56"/>
    <mergeCell ref="O57:P57"/>
    <mergeCell ref="S57:T57"/>
    <mergeCell ref="O37:P37"/>
    <mergeCell ref="S37:T37"/>
    <mergeCell ref="O38:P38"/>
    <mergeCell ref="S38:T38"/>
    <mergeCell ref="O39:P39"/>
    <mergeCell ref="S39:T39"/>
    <mergeCell ref="O34:P34"/>
    <mergeCell ref="S34:T34"/>
    <mergeCell ref="O35:P35"/>
    <mergeCell ref="S35:T35"/>
    <mergeCell ref="O36:P36"/>
    <mergeCell ref="S36:T36"/>
    <mergeCell ref="S30:T30"/>
    <mergeCell ref="O31:P31"/>
    <mergeCell ref="S31:T31"/>
    <mergeCell ref="O32:P32"/>
    <mergeCell ref="S32:T32"/>
    <mergeCell ref="O33:P33"/>
    <mergeCell ref="S33:T33"/>
    <mergeCell ref="O23:P23"/>
    <mergeCell ref="S23:T23"/>
    <mergeCell ref="O24:P24"/>
    <mergeCell ref="S24:T24"/>
    <mergeCell ref="O25:P25"/>
    <mergeCell ref="S25:T25"/>
    <mergeCell ref="O26:P26"/>
    <mergeCell ref="S26:T26"/>
    <mergeCell ref="O27:P27"/>
    <mergeCell ref="S27:T27"/>
    <mergeCell ref="O28:P28"/>
    <mergeCell ref="S28:T28"/>
    <mergeCell ref="O29:P29"/>
    <mergeCell ref="S29:T29"/>
    <mergeCell ref="O30:P30"/>
    <mergeCell ref="O20:P20"/>
    <mergeCell ref="S20:T20"/>
    <mergeCell ref="O21:P21"/>
    <mergeCell ref="S21:T21"/>
    <mergeCell ref="O22:P22"/>
    <mergeCell ref="S22:T22"/>
    <mergeCell ref="O17:P17"/>
    <mergeCell ref="S17:T17"/>
    <mergeCell ref="O18:P18"/>
    <mergeCell ref="S18:T18"/>
    <mergeCell ref="O19:P19"/>
    <mergeCell ref="S19:T19"/>
    <mergeCell ref="O14:P14"/>
    <mergeCell ref="S14:T14"/>
    <mergeCell ref="O15:P15"/>
    <mergeCell ref="S15:T15"/>
    <mergeCell ref="O16:P16"/>
    <mergeCell ref="S16:T16"/>
    <mergeCell ref="O11:P11"/>
    <mergeCell ref="S11:T11"/>
    <mergeCell ref="O12:P12"/>
    <mergeCell ref="S12:T12"/>
    <mergeCell ref="O13:P13"/>
    <mergeCell ref="S13:T13"/>
    <mergeCell ref="A1:T1"/>
    <mergeCell ref="G3:T3"/>
    <mergeCell ref="A65:E65"/>
    <mergeCell ref="A66:E66"/>
    <mergeCell ref="A67:E67"/>
    <mergeCell ref="A68:E68"/>
    <mergeCell ref="I83:T83"/>
    <mergeCell ref="O6:P6"/>
    <mergeCell ref="S6:T6"/>
    <mergeCell ref="Q6:R6"/>
    <mergeCell ref="O7:P7"/>
    <mergeCell ref="Q7:R7"/>
    <mergeCell ref="S7:T7"/>
    <mergeCell ref="O8:P8"/>
    <mergeCell ref="S8:T8"/>
    <mergeCell ref="O9:P9"/>
    <mergeCell ref="S9:T9"/>
    <mergeCell ref="O10:P10"/>
    <mergeCell ref="S10:T10"/>
    <mergeCell ref="O51:P51"/>
    <mergeCell ref="S51:T51"/>
    <mergeCell ref="O52:P52"/>
    <mergeCell ref="S52:T52"/>
    <mergeCell ref="O53:P53"/>
    <mergeCell ref="I86:T86"/>
    <mergeCell ref="O65:T65"/>
    <mergeCell ref="O66:T66"/>
    <mergeCell ref="O67:T67"/>
    <mergeCell ref="O68:T68"/>
    <mergeCell ref="G67:J67"/>
    <mergeCell ref="G68:J68"/>
    <mergeCell ref="K65:N65"/>
    <mergeCell ref="K66:N66"/>
    <mergeCell ref="K67:N67"/>
    <mergeCell ref="K68:N68"/>
    <mergeCell ref="I84:T84"/>
    <mergeCell ref="G65:J65"/>
    <mergeCell ref="G66:J66"/>
    <mergeCell ref="S53:T53"/>
    <mergeCell ref="O54:P54"/>
    <mergeCell ref="O43:P43"/>
    <mergeCell ref="S43:T43"/>
    <mergeCell ref="O44:P44"/>
    <mergeCell ref="S44:T44"/>
    <mergeCell ref="O45:P45"/>
    <mergeCell ref="S45:T45"/>
    <mergeCell ref="O46:P46"/>
    <mergeCell ref="S46:T46"/>
    <mergeCell ref="O47:P47"/>
    <mergeCell ref="S47:T47"/>
    <mergeCell ref="O48:P48"/>
    <mergeCell ref="S48:T48"/>
    <mergeCell ref="O49:P49"/>
    <mergeCell ref="S49:T49"/>
    <mergeCell ref="O50:P50"/>
    <mergeCell ref="S50:T50"/>
    <mergeCell ref="G61:J61"/>
    <mergeCell ref="G62:J62"/>
    <mergeCell ref="G53:J53"/>
    <mergeCell ref="G54:J54"/>
    <mergeCell ref="G55:J55"/>
    <mergeCell ref="G56:J56"/>
    <mergeCell ref="G57:J57"/>
    <mergeCell ref="G63:J63"/>
    <mergeCell ref="G64:J64"/>
    <mergeCell ref="G52:J52"/>
    <mergeCell ref="G46:J46"/>
    <mergeCell ref="G47:J47"/>
    <mergeCell ref="G48:J48"/>
    <mergeCell ref="G49:J49"/>
    <mergeCell ref="G50:J50"/>
    <mergeCell ref="G58:J58"/>
    <mergeCell ref="G59:J59"/>
    <mergeCell ref="G60:J60"/>
    <mergeCell ref="G42:J42"/>
    <mergeCell ref="G43:J43"/>
    <mergeCell ref="G44:J44"/>
    <mergeCell ref="G45:J45"/>
    <mergeCell ref="G37:J37"/>
    <mergeCell ref="G38:J38"/>
    <mergeCell ref="G39:J39"/>
    <mergeCell ref="G40:J40"/>
    <mergeCell ref="G51:J51"/>
    <mergeCell ref="G33:J33"/>
    <mergeCell ref="G34:J34"/>
    <mergeCell ref="G35:J35"/>
    <mergeCell ref="G36:J36"/>
    <mergeCell ref="G29:J29"/>
    <mergeCell ref="G30:J30"/>
    <mergeCell ref="G31:J31"/>
    <mergeCell ref="G32:J32"/>
    <mergeCell ref="G41:J41"/>
    <mergeCell ref="G24:J24"/>
    <mergeCell ref="G25:J25"/>
    <mergeCell ref="G26:J26"/>
    <mergeCell ref="G27:J27"/>
    <mergeCell ref="G28:J28"/>
    <mergeCell ref="G20:J20"/>
    <mergeCell ref="G21:J21"/>
    <mergeCell ref="G22:J22"/>
    <mergeCell ref="G23:J23"/>
    <mergeCell ref="G15:J15"/>
    <mergeCell ref="G16:J16"/>
    <mergeCell ref="G17:J17"/>
    <mergeCell ref="G18:J18"/>
    <mergeCell ref="G19:J19"/>
    <mergeCell ref="G11:J11"/>
    <mergeCell ref="G12:J12"/>
    <mergeCell ref="G13:J13"/>
    <mergeCell ref="G14:J14"/>
    <mergeCell ref="O5:T5"/>
    <mergeCell ref="G9:J9"/>
    <mergeCell ref="G10:J10"/>
    <mergeCell ref="A2:T2"/>
    <mergeCell ref="A4:A7"/>
    <mergeCell ref="B4:B7"/>
    <mergeCell ref="D4:D7"/>
    <mergeCell ref="E4:E7"/>
    <mergeCell ref="F4:F7"/>
    <mergeCell ref="C4:C7"/>
    <mergeCell ref="G4:J4"/>
    <mergeCell ref="G5:J5"/>
    <mergeCell ref="G6:J6"/>
    <mergeCell ref="G7:J7"/>
    <mergeCell ref="O4:T4"/>
    <mergeCell ref="K4:N4"/>
    <mergeCell ref="K5:N5"/>
    <mergeCell ref="K6:N6"/>
    <mergeCell ref="K7:N7"/>
    <mergeCell ref="K10:N10"/>
    <mergeCell ref="G8:J8"/>
    <mergeCell ref="K19:N19"/>
    <mergeCell ref="K20:N20"/>
    <mergeCell ref="K21:N21"/>
    <mergeCell ref="K22:N22"/>
    <mergeCell ref="K23:N23"/>
    <mergeCell ref="K24:N24"/>
    <mergeCell ref="K25:N25"/>
    <mergeCell ref="K26:N26"/>
    <mergeCell ref="K11:N11"/>
    <mergeCell ref="K12:N12"/>
    <mergeCell ref="K13:N13"/>
    <mergeCell ref="K14:N14"/>
    <mergeCell ref="K15:N15"/>
    <mergeCell ref="K16:N16"/>
    <mergeCell ref="K17:N17"/>
    <mergeCell ref="K18:N18"/>
    <mergeCell ref="K49:N49"/>
    <mergeCell ref="K35:N35"/>
    <mergeCell ref="K36:N36"/>
    <mergeCell ref="K37:N37"/>
    <mergeCell ref="K38:N38"/>
    <mergeCell ref="K39:N39"/>
    <mergeCell ref="K40:N40"/>
    <mergeCell ref="K41:N41"/>
    <mergeCell ref="K27:N27"/>
    <mergeCell ref="K28:N28"/>
    <mergeCell ref="K29:N29"/>
    <mergeCell ref="K30:N30"/>
    <mergeCell ref="K31:N31"/>
    <mergeCell ref="K32:N32"/>
    <mergeCell ref="K33:N33"/>
    <mergeCell ref="K34:N34"/>
    <mergeCell ref="K57:N57"/>
    <mergeCell ref="K58:N58"/>
    <mergeCell ref="K59:N59"/>
    <mergeCell ref="K60:N60"/>
    <mergeCell ref="K61:N61"/>
    <mergeCell ref="K62:N62"/>
    <mergeCell ref="K63:N63"/>
    <mergeCell ref="K64:N64"/>
    <mergeCell ref="K8:N8"/>
    <mergeCell ref="K9:N9"/>
    <mergeCell ref="K50:N50"/>
    <mergeCell ref="K51:N51"/>
    <mergeCell ref="K52:N52"/>
    <mergeCell ref="K53:N53"/>
    <mergeCell ref="K54:N54"/>
    <mergeCell ref="K55:N55"/>
    <mergeCell ref="K56:N56"/>
    <mergeCell ref="K42:N42"/>
    <mergeCell ref="K43:N43"/>
    <mergeCell ref="K44:N44"/>
    <mergeCell ref="K45:N45"/>
    <mergeCell ref="K46:N46"/>
    <mergeCell ref="K47:N47"/>
    <mergeCell ref="K48:N48"/>
  </mergeCells>
  <phoneticPr fontId="10" type="noConversion"/>
  <printOptions horizontalCentered="1"/>
  <pageMargins left="0.70866141732283472" right="0.49" top="0.8" bottom="0.70866141732283472" header="0.11811023622047245" footer="0.19685039370078741"/>
  <pageSetup paperSize="9" scale="46" orientation="portrait" verticalDpi="1200" r:id="rId1"/>
  <headerFooter scaleWithDoc="0">
    <oddHeader>&amp;C&amp;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B8A5D-12E4-4106-940D-38206FFE6AB5}">
  <dimension ref="A1:B147"/>
  <sheetViews>
    <sheetView workbookViewId="0">
      <selection activeCell="B136" sqref="B136"/>
    </sheetView>
  </sheetViews>
  <sheetFormatPr baseColWidth="10" defaultRowHeight="14.4" x14ac:dyDescent="0.3"/>
  <cols>
    <col min="1" max="1" width="48.21875" customWidth="1"/>
  </cols>
  <sheetData>
    <row r="1" spans="1:2" s="47" customFormat="1" x14ac:dyDescent="0.3">
      <c r="A1" s="10">
        <v>45663</v>
      </c>
      <c r="B1" s="47">
        <v>1</v>
      </c>
    </row>
    <row r="2" spans="1:2" s="47" customFormat="1" x14ac:dyDescent="0.3">
      <c r="A2" s="10">
        <v>45664</v>
      </c>
      <c r="B2" s="47">
        <v>2</v>
      </c>
    </row>
    <row r="3" spans="1:2" s="47" customFormat="1" x14ac:dyDescent="0.3">
      <c r="A3" s="10">
        <v>45665</v>
      </c>
      <c r="B3" s="47">
        <v>3</v>
      </c>
    </row>
    <row r="4" spans="1:2" s="47" customFormat="1" x14ac:dyDescent="0.3">
      <c r="A4" s="10">
        <v>45666</v>
      </c>
      <c r="B4" s="47">
        <v>4</v>
      </c>
    </row>
    <row r="5" spans="1:2" s="47" customFormat="1" x14ac:dyDescent="0.3">
      <c r="A5" s="10">
        <v>45667</v>
      </c>
      <c r="B5" s="47">
        <v>5</v>
      </c>
    </row>
    <row r="6" spans="1:2" s="47" customFormat="1" x14ac:dyDescent="0.3">
      <c r="A6" s="10">
        <v>45668</v>
      </c>
      <c r="B6" s="47">
        <v>6</v>
      </c>
    </row>
    <row r="7" spans="1:2" s="47" customFormat="1" x14ac:dyDescent="0.3">
      <c r="A7" s="10">
        <v>45669</v>
      </c>
      <c r="B7" s="47">
        <v>7</v>
      </c>
    </row>
    <row r="8" spans="1:2" s="47" customFormat="1" x14ac:dyDescent="0.3">
      <c r="A8" s="10">
        <v>45670</v>
      </c>
      <c r="B8" s="47">
        <v>8</v>
      </c>
    </row>
    <row r="9" spans="1:2" s="47" customFormat="1" x14ac:dyDescent="0.3">
      <c r="A9" s="10">
        <v>45671</v>
      </c>
      <c r="B9" s="47">
        <v>9</v>
      </c>
    </row>
    <row r="10" spans="1:2" s="47" customFormat="1" x14ac:dyDescent="0.3">
      <c r="A10" s="10">
        <v>45672</v>
      </c>
      <c r="B10" s="47">
        <v>10</v>
      </c>
    </row>
    <row r="11" spans="1:2" s="47" customFormat="1" x14ac:dyDescent="0.3">
      <c r="A11" s="10">
        <v>45673</v>
      </c>
      <c r="B11" s="47">
        <v>11</v>
      </c>
    </row>
    <row r="12" spans="1:2" s="47" customFormat="1" x14ac:dyDescent="0.3">
      <c r="A12" s="10">
        <v>45674</v>
      </c>
      <c r="B12" s="47">
        <v>12</v>
      </c>
    </row>
    <row r="13" spans="1:2" s="47" customFormat="1" x14ac:dyDescent="0.3">
      <c r="A13" s="10">
        <v>45675</v>
      </c>
      <c r="B13" s="47">
        <v>13</v>
      </c>
    </row>
    <row r="14" spans="1:2" s="47" customFormat="1" x14ac:dyDescent="0.3">
      <c r="A14" s="10">
        <v>45676</v>
      </c>
      <c r="B14" s="47">
        <v>14</v>
      </c>
    </row>
    <row r="15" spans="1:2" s="47" customFormat="1" x14ac:dyDescent="0.3">
      <c r="A15" s="10">
        <v>45677</v>
      </c>
      <c r="B15" s="47">
        <v>15</v>
      </c>
    </row>
    <row r="16" spans="1:2" s="47" customFormat="1" x14ac:dyDescent="0.3">
      <c r="A16" s="10">
        <v>45678</v>
      </c>
      <c r="B16" s="47">
        <v>16</v>
      </c>
    </row>
    <row r="17" spans="1:2" s="47" customFormat="1" x14ac:dyDescent="0.3">
      <c r="A17" s="10">
        <v>45679</v>
      </c>
      <c r="B17" s="47">
        <v>17</v>
      </c>
    </row>
    <row r="18" spans="1:2" s="47" customFormat="1" x14ac:dyDescent="0.3">
      <c r="A18" s="10">
        <v>45680</v>
      </c>
      <c r="B18" s="47">
        <v>18</v>
      </c>
    </row>
    <row r="19" spans="1:2" x14ac:dyDescent="0.3">
      <c r="A19" s="48">
        <v>45681</v>
      </c>
      <c r="B19" s="49">
        <v>1</v>
      </c>
    </row>
    <row r="20" spans="1:2" x14ac:dyDescent="0.3">
      <c r="A20" s="48">
        <v>45682</v>
      </c>
      <c r="B20" s="49">
        <v>2</v>
      </c>
    </row>
    <row r="21" spans="1:2" x14ac:dyDescent="0.3">
      <c r="A21" s="48">
        <v>45683</v>
      </c>
      <c r="B21" s="49">
        <v>3</v>
      </c>
    </row>
    <row r="22" spans="1:2" x14ac:dyDescent="0.3">
      <c r="A22" s="48">
        <v>45684</v>
      </c>
      <c r="B22" s="49">
        <v>4</v>
      </c>
    </row>
    <row r="23" spans="1:2" x14ac:dyDescent="0.3">
      <c r="A23" s="48">
        <v>45685</v>
      </c>
      <c r="B23" s="49">
        <v>5</v>
      </c>
    </row>
    <row r="24" spans="1:2" x14ac:dyDescent="0.3">
      <c r="A24" s="48">
        <v>45686</v>
      </c>
      <c r="B24" s="49">
        <v>6</v>
      </c>
    </row>
    <row r="25" spans="1:2" x14ac:dyDescent="0.3">
      <c r="A25" s="48">
        <v>45687</v>
      </c>
      <c r="B25" s="49">
        <v>7</v>
      </c>
    </row>
    <row r="26" spans="1:2" x14ac:dyDescent="0.3">
      <c r="A26" s="48">
        <v>45688</v>
      </c>
      <c r="B26" s="49">
        <v>8</v>
      </c>
    </row>
    <row r="27" spans="1:2" x14ac:dyDescent="0.3">
      <c r="A27" s="48">
        <v>45689</v>
      </c>
      <c r="B27" s="49">
        <v>9</v>
      </c>
    </row>
    <row r="28" spans="1:2" x14ac:dyDescent="0.3">
      <c r="A28" s="48">
        <v>45690</v>
      </c>
      <c r="B28" s="49">
        <v>10</v>
      </c>
    </row>
    <row r="29" spans="1:2" x14ac:dyDescent="0.3">
      <c r="A29" s="48">
        <v>45691</v>
      </c>
      <c r="B29" s="49">
        <v>11</v>
      </c>
    </row>
    <row r="30" spans="1:2" x14ac:dyDescent="0.3">
      <c r="A30" s="48">
        <v>45692</v>
      </c>
      <c r="B30" s="49">
        <v>12</v>
      </c>
    </row>
    <row r="31" spans="1:2" x14ac:dyDescent="0.3">
      <c r="A31" s="48">
        <v>45693</v>
      </c>
      <c r="B31" s="49">
        <v>13</v>
      </c>
    </row>
    <row r="32" spans="1:2" x14ac:dyDescent="0.3">
      <c r="A32" s="48">
        <v>45694</v>
      </c>
      <c r="B32" s="49">
        <v>14</v>
      </c>
    </row>
    <row r="33" spans="1:2" x14ac:dyDescent="0.3">
      <c r="A33" s="48">
        <v>45695</v>
      </c>
      <c r="B33" s="49">
        <v>15</v>
      </c>
    </row>
    <row r="34" spans="1:2" x14ac:dyDescent="0.3">
      <c r="A34" s="48">
        <v>45696</v>
      </c>
      <c r="B34" s="49">
        <v>16</v>
      </c>
    </row>
    <row r="35" spans="1:2" x14ac:dyDescent="0.3">
      <c r="A35" s="48">
        <v>45697</v>
      </c>
      <c r="B35" s="49">
        <v>17</v>
      </c>
    </row>
    <row r="36" spans="1:2" x14ac:dyDescent="0.3">
      <c r="A36" s="48">
        <v>45698</v>
      </c>
      <c r="B36" s="49">
        <v>18</v>
      </c>
    </row>
    <row r="37" spans="1:2" x14ac:dyDescent="0.3">
      <c r="A37" s="48">
        <v>45699</v>
      </c>
      <c r="B37" s="49">
        <v>19</v>
      </c>
    </row>
    <row r="38" spans="1:2" x14ac:dyDescent="0.3">
      <c r="A38" s="48">
        <v>45700</v>
      </c>
      <c r="B38" s="49">
        <v>20</v>
      </c>
    </row>
    <row r="39" spans="1:2" x14ac:dyDescent="0.3">
      <c r="A39" s="48">
        <v>45701</v>
      </c>
      <c r="B39" s="49">
        <v>21</v>
      </c>
    </row>
    <row r="40" spans="1:2" x14ac:dyDescent="0.3">
      <c r="A40" s="48">
        <v>45702</v>
      </c>
      <c r="B40" s="49">
        <v>22</v>
      </c>
    </row>
    <row r="41" spans="1:2" x14ac:dyDescent="0.3">
      <c r="A41" s="48">
        <v>45703</v>
      </c>
      <c r="B41" s="49">
        <v>23</v>
      </c>
    </row>
    <row r="42" spans="1:2" x14ac:dyDescent="0.3">
      <c r="A42" s="48">
        <v>45704</v>
      </c>
      <c r="B42" s="49">
        <v>24</v>
      </c>
    </row>
    <row r="43" spans="1:2" x14ac:dyDescent="0.3">
      <c r="A43" s="48">
        <v>45705</v>
      </c>
      <c r="B43" s="49">
        <v>25</v>
      </c>
    </row>
    <row r="44" spans="1:2" x14ac:dyDescent="0.3">
      <c r="A44" s="48">
        <v>45706</v>
      </c>
      <c r="B44" s="49">
        <v>26</v>
      </c>
    </row>
    <row r="45" spans="1:2" x14ac:dyDescent="0.3">
      <c r="A45" s="48">
        <v>45707</v>
      </c>
      <c r="B45" s="49">
        <v>27</v>
      </c>
    </row>
    <row r="46" spans="1:2" x14ac:dyDescent="0.3">
      <c r="A46" s="48">
        <v>45708</v>
      </c>
      <c r="B46" s="49">
        <v>28</v>
      </c>
    </row>
    <row r="47" spans="1:2" x14ac:dyDescent="0.3">
      <c r="A47" s="48">
        <v>45709</v>
      </c>
      <c r="B47" s="49">
        <v>29</v>
      </c>
    </row>
    <row r="48" spans="1:2" x14ac:dyDescent="0.3">
      <c r="A48" s="48">
        <v>45710</v>
      </c>
      <c r="B48" s="49">
        <v>30</v>
      </c>
    </row>
    <row r="49" spans="1:2" x14ac:dyDescent="0.3">
      <c r="A49" s="48">
        <v>45711</v>
      </c>
      <c r="B49" s="49">
        <v>31</v>
      </c>
    </row>
    <row r="50" spans="1:2" x14ac:dyDescent="0.3">
      <c r="A50" s="48">
        <v>45712</v>
      </c>
      <c r="B50" s="49">
        <v>32</v>
      </c>
    </row>
    <row r="51" spans="1:2" x14ac:dyDescent="0.3">
      <c r="A51" s="48">
        <v>45713</v>
      </c>
      <c r="B51" s="49">
        <v>33</v>
      </c>
    </row>
    <row r="52" spans="1:2" x14ac:dyDescent="0.3">
      <c r="A52" s="48">
        <v>45714</v>
      </c>
      <c r="B52" s="49">
        <v>34</v>
      </c>
    </row>
    <row r="53" spans="1:2" x14ac:dyDescent="0.3">
      <c r="A53" s="48">
        <v>45715</v>
      </c>
      <c r="B53" s="49">
        <v>35</v>
      </c>
    </row>
    <row r="54" spans="1:2" x14ac:dyDescent="0.3">
      <c r="A54" s="48">
        <v>45716</v>
      </c>
      <c r="B54" s="49">
        <v>36</v>
      </c>
    </row>
    <row r="55" spans="1:2" x14ac:dyDescent="0.3">
      <c r="A55" s="48">
        <v>45717</v>
      </c>
      <c r="B55" s="49">
        <v>37</v>
      </c>
    </row>
    <row r="56" spans="1:2" x14ac:dyDescent="0.3">
      <c r="A56" s="48">
        <v>45718</v>
      </c>
      <c r="B56" s="49">
        <v>38</v>
      </c>
    </row>
    <row r="57" spans="1:2" x14ac:dyDescent="0.3">
      <c r="A57" s="48">
        <v>45719</v>
      </c>
      <c r="B57" s="49">
        <v>39</v>
      </c>
    </row>
    <row r="58" spans="1:2" x14ac:dyDescent="0.3">
      <c r="A58" s="48">
        <v>45720</v>
      </c>
      <c r="B58" s="49">
        <v>40</v>
      </c>
    </row>
    <row r="59" spans="1:2" x14ac:dyDescent="0.3">
      <c r="A59" s="48">
        <v>45721</v>
      </c>
      <c r="B59" s="49">
        <v>41</v>
      </c>
    </row>
    <row r="60" spans="1:2" x14ac:dyDescent="0.3">
      <c r="A60" s="48">
        <v>45722</v>
      </c>
      <c r="B60" s="49">
        <v>42</v>
      </c>
    </row>
    <row r="61" spans="1:2" x14ac:dyDescent="0.3">
      <c r="A61" s="48">
        <v>45723</v>
      </c>
      <c r="B61" s="49">
        <v>43</v>
      </c>
    </row>
    <row r="62" spans="1:2" x14ac:dyDescent="0.3">
      <c r="A62" s="48">
        <v>45724</v>
      </c>
      <c r="B62" s="49">
        <v>44</v>
      </c>
    </row>
    <row r="63" spans="1:2" x14ac:dyDescent="0.3">
      <c r="A63" s="48">
        <v>45725</v>
      </c>
      <c r="B63" s="49">
        <v>45</v>
      </c>
    </row>
    <row r="64" spans="1:2" x14ac:dyDescent="0.3">
      <c r="A64" s="48">
        <v>45726</v>
      </c>
      <c r="B64" s="49">
        <v>46</v>
      </c>
    </row>
    <row r="65" spans="1:2" x14ac:dyDescent="0.3">
      <c r="A65" s="48">
        <v>45727</v>
      </c>
      <c r="B65" s="49">
        <v>47</v>
      </c>
    </row>
    <row r="66" spans="1:2" x14ac:dyDescent="0.3">
      <c r="A66" s="48">
        <v>45728</v>
      </c>
      <c r="B66" s="49">
        <v>48</v>
      </c>
    </row>
    <row r="67" spans="1:2" x14ac:dyDescent="0.3">
      <c r="A67" s="48">
        <v>45729</v>
      </c>
      <c r="B67" s="49">
        <v>49</v>
      </c>
    </row>
    <row r="68" spans="1:2" x14ac:dyDescent="0.3">
      <c r="A68" s="48">
        <v>45730</v>
      </c>
      <c r="B68" s="49">
        <v>50</v>
      </c>
    </row>
    <row r="69" spans="1:2" x14ac:dyDescent="0.3">
      <c r="A69" s="48">
        <v>45731</v>
      </c>
      <c r="B69" s="49">
        <v>51</v>
      </c>
    </row>
    <row r="70" spans="1:2" x14ac:dyDescent="0.3">
      <c r="A70" s="48">
        <v>45732</v>
      </c>
      <c r="B70" s="49">
        <v>52</v>
      </c>
    </row>
    <row r="71" spans="1:2" x14ac:dyDescent="0.3">
      <c r="A71" s="48">
        <v>45733</v>
      </c>
      <c r="B71" s="49">
        <v>53</v>
      </c>
    </row>
    <row r="72" spans="1:2" x14ac:dyDescent="0.3">
      <c r="A72" s="48">
        <v>45734</v>
      </c>
      <c r="B72" s="49">
        <v>54</v>
      </c>
    </row>
    <row r="73" spans="1:2" x14ac:dyDescent="0.3">
      <c r="A73" s="48">
        <v>45735</v>
      </c>
      <c r="B73" s="49">
        <v>55</v>
      </c>
    </row>
    <row r="74" spans="1:2" x14ac:dyDescent="0.3">
      <c r="A74" s="48">
        <v>45736</v>
      </c>
      <c r="B74" s="49">
        <v>56</v>
      </c>
    </row>
    <row r="75" spans="1:2" x14ac:dyDescent="0.3">
      <c r="A75" s="48">
        <v>45737</v>
      </c>
      <c r="B75" s="49">
        <v>57</v>
      </c>
    </row>
    <row r="76" spans="1:2" x14ac:dyDescent="0.3">
      <c r="A76" s="48">
        <v>45738</v>
      </c>
      <c r="B76" s="49">
        <v>58</v>
      </c>
    </row>
    <row r="77" spans="1:2" x14ac:dyDescent="0.3">
      <c r="A77" s="48">
        <v>45739</v>
      </c>
      <c r="B77" s="49">
        <v>59</v>
      </c>
    </row>
    <row r="78" spans="1:2" x14ac:dyDescent="0.3">
      <c r="A78" s="48">
        <v>45740</v>
      </c>
      <c r="B78" s="49">
        <v>60</v>
      </c>
    </row>
    <row r="79" spans="1:2" x14ac:dyDescent="0.3">
      <c r="A79" s="48">
        <v>45741</v>
      </c>
      <c r="B79" s="49">
        <v>61</v>
      </c>
    </row>
    <row r="80" spans="1:2" x14ac:dyDescent="0.3">
      <c r="A80" s="48">
        <v>45742</v>
      </c>
      <c r="B80" s="49">
        <v>62</v>
      </c>
    </row>
    <row r="81" spans="1:2" x14ac:dyDescent="0.3">
      <c r="A81" s="48">
        <v>45743</v>
      </c>
      <c r="B81" s="49">
        <v>63</v>
      </c>
    </row>
    <row r="82" spans="1:2" x14ac:dyDescent="0.3">
      <c r="A82" s="48">
        <v>45744</v>
      </c>
      <c r="B82" s="49">
        <v>64</v>
      </c>
    </row>
    <row r="83" spans="1:2" x14ac:dyDescent="0.3">
      <c r="A83" s="48">
        <v>45745</v>
      </c>
      <c r="B83" s="49">
        <v>65</v>
      </c>
    </row>
    <row r="84" spans="1:2" x14ac:dyDescent="0.3">
      <c r="A84" s="48">
        <v>45746</v>
      </c>
      <c r="B84" s="49">
        <v>66</v>
      </c>
    </row>
    <row r="85" spans="1:2" x14ac:dyDescent="0.3">
      <c r="A85" s="48">
        <v>45747</v>
      </c>
      <c r="B85" s="49">
        <v>67</v>
      </c>
    </row>
    <row r="86" spans="1:2" x14ac:dyDescent="0.3">
      <c r="A86" s="48">
        <v>45748</v>
      </c>
      <c r="B86" s="49">
        <v>68</v>
      </c>
    </row>
    <row r="87" spans="1:2" x14ac:dyDescent="0.3">
      <c r="A87" s="48">
        <v>45749</v>
      </c>
      <c r="B87" s="49">
        <v>69</v>
      </c>
    </row>
    <row r="88" spans="1:2" x14ac:dyDescent="0.3">
      <c r="A88" s="48">
        <v>45750</v>
      </c>
      <c r="B88" s="49">
        <v>70</v>
      </c>
    </row>
    <row r="89" spans="1:2" x14ac:dyDescent="0.3">
      <c r="A89" s="48">
        <v>45751</v>
      </c>
      <c r="B89" s="49">
        <v>71</v>
      </c>
    </row>
    <row r="90" spans="1:2" x14ac:dyDescent="0.3">
      <c r="A90" s="48">
        <v>45752</v>
      </c>
      <c r="B90" s="49">
        <v>72</v>
      </c>
    </row>
    <row r="91" spans="1:2" x14ac:dyDescent="0.3">
      <c r="A91" s="48">
        <v>45753</v>
      </c>
      <c r="B91" s="49">
        <v>73</v>
      </c>
    </row>
    <row r="92" spans="1:2" x14ac:dyDescent="0.3">
      <c r="A92" s="48">
        <v>45754</v>
      </c>
      <c r="B92" s="49">
        <v>74</v>
      </c>
    </row>
    <row r="93" spans="1:2" x14ac:dyDescent="0.3">
      <c r="A93" s="48">
        <v>45755</v>
      </c>
      <c r="B93" s="49">
        <v>75</v>
      </c>
    </row>
    <row r="94" spans="1:2" x14ac:dyDescent="0.3">
      <c r="A94" s="48">
        <v>45756</v>
      </c>
      <c r="B94" s="49">
        <v>76</v>
      </c>
    </row>
    <row r="95" spans="1:2" x14ac:dyDescent="0.3">
      <c r="A95" s="48">
        <v>45757</v>
      </c>
      <c r="B95" s="49">
        <v>77</v>
      </c>
    </row>
    <row r="96" spans="1:2" x14ac:dyDescent="0.3">
      <c r="A96" s="48">
        <v>45758</v>
      </c>
      <c r="B96" s="49">
        <v>78</v>
      </c>
    </row>
    <row r="97" spans="1:2" x14ac:dyDescent="0.3">
      <c r="A97" s="48">
        <v>45759</v>
      </c>
      <c r="B97" s="49">
        <v>79</v>
      </c>
    </row>
    <row r="98" spans="1:2" x14ac:dyDescent="0.3">
      <c r="A98" s="48">
        <v>45760</v>
      </c>
      <c r="B98" s="49">
        <v>80</v>
      </c>
    </row>
    <row r="99" spans="1:2" x14ac:dyDescent="0.3">
      <c r="A99" s="48">
        <v>45761</v>
      </c>
      <c r="B99" s="49">
        <v>81</v>
      </c>
    </row>
    <row r="100" spans="1:2" x14ac:dyDescent="0.3">
      <c r="A100" s="48">
        <v>45762</v>
      </c>
      <c r="B100" s="49">
        <v>82</v>
      </c>
    </row>
    <row r="101" spans="1:2" x14ac:dyDescent="0.3">
      <c r="A101" s="48">
        <v>45763</v>
      </c>
      <c r="B101" s="49">
        <v>83</v>
      </c>
    </row>
    <row r="102" spans="1:2" x14ac:dyDescent="0.3">
      <c r="A102" s="48">
        <v>45764</v>
      </c>
      <c r="B102" s="49">
        <v>84</v>
      </c>
    </row>
    <row r="103" spans="1:2" x14ac:dyDescent="0.3">
      <c r="A103" s="48">
        <v>45765</v>
      </c>
      <c r="B103" s="49">
        <v>85</v>
      </c>
    </row>
    <row r="104" spans="1:2" x14ac:dyDescent="0.3">
      <c r="A104" s="48">
        <v>45766</v>
      </c>
      <c r="B104" s="49">
        <v>86</v>
      </c>
    </row>
    <row r="105" spans="1:2" x14ac:dyDescent="0.3">
      <c r="A105" s="48">
        <v>45767</v>
      </c>
      <c r="B105" s="49">
        <v>87</v>
      </c>
    </row>
    <row r="106" spans="1:2" x14ac:dyDescent="0.3">
      <c r="A106" s="48">
        <v>45768</v>
      </c>
      <c r="B106" s="49">
        <v>88</v>
      </c>
    </row>
    <row r="107" spans="1:2" x14ac:dyDescent="0.3">
      <c r="A107" s="48">
        <v>45769</v>
      </c>
      <c r="B107" s="49">
        <v>89</v>
      </c>
    </row>
    <row r="108" spans="1:2" x14ac:dyDescent="0.3">
      <c r="A108" s="48">
        <v>45770</v>
      </c>
      <c r="B108" s="49">
        <v>90</v>
      </c>
    </row>
    <row r="109" spans="1:2" x14ac:dyDescent="0.3">
      <c r="A109" s="48">
        <v>45771</v>
      </c>
      <c r="B109" s="49">
        <v>91</v>
      </c>
    </row>
    <row r="110" spans="1:2" x14ac:dyDescent="0.3">
      <c r="A110" s="48">
        <v>45772</v>
      </c>
      <c r="B110" s="49">
        <v>92</v>
      </c>
    </row>
    <row r="111" spans="1:2" x14ac:dyDescent="0.3">
      <c r="A111" s="48">
        <v>45773</v>
      </c>
      <c r="B111" s="49">
        <v>93</v>
      </c>
    </row>
    <row r="112" spans="1:2" x14ac:dyDescent="0.3">
      <c r="A112" s="48">
        <v>45774</v>
      </c>
      <c r="B112" s="49">
        <v>94</v>
      </c>
    </row>
    <row r="113" spans="1:2" x14ac:dyDescent="0.3">
      <c r="A113" s="48">
        <v>45775</v>
      </c>
      <c r="B113" s="49">
        <v>95</v>
      </c>
    </row>
    <row r="114" spans="1:2" x14ac:dyDescent="0.3">
      <c r="A114" s="48">
        <v>45776</v>
      </c>
      <c r="B114" s="49">
        <v>96</v>
      </c>
    </row>
    <row r="115" spans="1:2" x14ac:dyDescent="0.3">
      <c r="A115" s="48">
        <v>45777</v>
      </c>
      <c r="B115" s="49">
        <v>97</v>
      </c>
    </row>
    <row r="116" spans="1:2" x14ac:dyDescent="0.3">
      <c r="A116" s="48">
        <v>45778</v>
      </c>
      <c r="B116" s="49">
        <v>98</v>
      </c>
    </row>
    <row r="117" spans="1:2" x14ac:dyDescent="0.3">
      <c r="A117" s="48">
        <v>45779</v>
      </c>
      <c r="B117" s="49">
        <v>99</v>
      </c>
    </row>
    <row r="118" spans="1:2" x14ac:dyDescent="0.3">
      <c r="A118" s="48">
        <v>45780</v>
      </c>
      <c r="B118" s="49">
        <v>100</v>
      </c>
    </row>
    <row r="119" spans="1:2" x14ac:dyDescent="0.3">
      <c r="A119" s="48">
        <v>45781</v>
      </c>
      <c r="B119" s="49">
        <v>101</v>
      </c>
    </row>
    <row r="120" spans="1:2" x14ac:dyDescent="0.3">
      <c r="A120" s="48">
        <v>45782</v>
      </c>
      <c r="B120" s="49">
        <v>102</v>
      </c>
    </row>
    <row r="121" spans="1:2" x14ac:dyDescent="0.3">
      <c r="A121" s="48">
        <v>45783</v>
      </c>
      <c r="B121" s="49">
        <v>103</v>
      </c>
    </row>
    <row r="122" spans="1:2" x14ac:dyDescent="0.3">
      <c r="A122" s="48">
        <v>45784</v>
      </c>
      <c r="B122" s="49">
        <v>104</v>
      </c>
    </row>
    <row r="123" spans="1:2" x14ac:dyDescent="0.3">
      <c r="A123" s="48">
        <v>45785</v>
      </c>
      <c r="B123" s="49">
        <v>105</v>
      </c>
    </row>
    <row r="124" spans="1:2" x14ac:dyDescent="0.3">
      <c r="A124" s="9">
        <v>45786</v>
      </c>
      <c r="B124" s="30">
        <v>1</v>
      </c>
    </row>
    <row r="125" spans="1:2" x14ac:dyDescent="0.3">
      <c r="A125" s="9">
        <v>45787</v>
      </c>
      <c r="B125" s="30">
        <v>2</v>
      </c>
    </row>
    <row r="126" spans="1:2" x14ac:dyDescent="0.3">
      <c r="A126" s="9">
        <v>45788</v>
      </c>
      <c r="B126" s="30">
        <v>3</v>
      </c>
    </row>
    <row r="127" spans="1:2" x14ac:dyDescent="0.3">
      <c r="A127" s="9">
        <v>45789</v>
      </c>
      <c r="B127" s="30">
        <v>4</v>
      </c>
    </row>
    <row r="128" spans="1:2" x14ac:dyDescent="0.3">
      <c r="A128" s="9">
        <v>45790</v>
      </c>
      <c r="B128" s="30">
        <v>5</v>
      </c>
    </row>
    <row r="129" spans="1:2" x14ac:dyDescent="0.3">
      <c r="A129" s="9">
        <v>45791</v>
      </c>
      <c r="B129" s="30">
        <v>6</v>
      </c>
    </row>
    <row r="130" spans="1:2" x14ac:dyDescent="0.3">
      <c r="A130" s="9">
        <v>45792</v>
      </c>
      <c r="B130" s="30">
        <v>7</v>
      </c>
    </row>
    <row r="131" spans="1:2" x14ac:dyDescent="0.3">
      <c r="A131" s="9">
        <v>45793</v>
      </c>
      <c r="B131" s="30">
        <v>8</v>
      </c>
    </row>
    <row r="132" spans="1:2" x14ac:dyDescent="0.3">
      <c r="A132" s="9">
        <v>45794</v>
      </c>
      <c r="B132" s="30">
        <v>9</v>
      </c>
    </row>
    <row r="133" spans="1:2" x14ac:dyDescent="0.3">
      <c r="A133" s="9">
        <v>45795</v>
      </c>
      <c r="B133" s="30">
        <v>10</v>
      </c>
    </row>
    <row r="134" spans="1:2" x14ac:dyDescent="0.3">
      <c r="A134" s="9">
        <v>45796</v>
      </c>
      <c r="B134" s="30">
        <v>11</v>
      </c>
    </row>
    <row r="135" spans="1:2" x14ac:dyDescent="0.3">
      <c r="A135" s="9">
        <v>45797</v>
      </c>
      <c r="B135" s="30">
        <v>12</v>
      </c>
    </row>
    <row r="136" spans="1:2" x14ac:dyDescent="0.3">
      <c r="A136" s="9"/>
      <c r="B136" s="30"/>
    </row>
    <row r="137" spans="1:2" x14ac:dyDescent="0.3">
      <c r="A137" s="9"/>
      <c r="B137" s="30"/>
    </row>
    <row r="138" spans="1:2" x14ac:dyDescent="0.3">
      <c r="A138" s="9"/>
      <c r="B138" s="30"/>
    </row>
    <row r="139" spans="1:2" x14ac:dyDescent="0.3">
      <c r="A139" s="9">
        <v>45801</v>
      </c>
    </row>
    <row r="140" spans="1:2" x14ac:dyDescent="0.3">
      <c r="A140" s="9">
        <v>45802</v>
      </c>
    </row>
    <row r="141" spans="1:2" x14ac:dyDescent="0.3">
      <c r="A141" s="9">
        <v>45803</v>
      </c>
    </row>
    <row r="142" spans="1:2" x14ac:dyDescent="0.3">
      <c r="A142" s="9">
        <v>45804</v>
      </c>
    </row>
    <row r="143" spans="1:2" x14ac:dyDescent="0.3">
      <c r="A143" s="9">
        <v>45805</v>
      </c>
    </row>
    <row r="144" spans="1:2" x14ac:dyDescent="0.3">
      <c r="A144" s="9">
        <v>45806</v>
      </c>
    </row>
    <row r="145" spans="1:1" x14ac:dyDescent="0.3">
      <c r="A145" s="9">
        <v>45807</v>
      </c>
    </row>
    <row r="146" spans="1:1" x14ac:dyDescent="0.3">
      <c r="A146" s="9">
        <v>45808</v>
      </c>
    </row>
    <row r="147" spans="1:1" x14ac:dyDescent="0.3">
      <c r="A147" s="9">
        <v>45809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 1</vt:lpstr>
      <vt:lpstr>Hoja2</vt:lpstr>
      <vt:lpstr>'HOJA 1'!Área_de_impresión</vt:lpstr>
    </vt:vector>
  </TitlesOfParts>
  <Company>GOBIERNO AUTONOMO DESCENTRALIZADO MUNICIPAL DE TENA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PUNIS</dc:title>
  <dc:subject>Precios Unitarios</dc:subject>
  <dc:creator>Computer</dc:creator>
  <dc:description>PUNIS tiene Registro de Propiedad Intelectual a nombre de Edison Javier Moncayo Ilbay (091518165), no lo utilice si no lo adquirio legalmente</dc:description>
  <cp:lastModifiedBy>Sergio Javier Ushiña Llulluna</cp:lastModifiedBy>
  <cp:lastPrinted>2025-05-19T23:22:26Z</cp:lastPrinted>
  <dcterms:created xsi:type="dcterms:W3CDTF">2022-07-05T17:09:23Z</dcterms:created>
  <dcterms:modified xsi:type="dcterms:W3CDTF">2025-05-19T23:22:31Z</dcterms:modified>
  <cp:category>GOBIERNO AUTONOMO DESCENTRALIZADO MUNICIPAL DE TENA</cp:category>
</cp:coreProperties>
</file>